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 - Thai Nguyen University of Medicine and Pharmacy\CV\PCTHSSV - CV CHINH\VB\SO PHAT BANG\SỔ PHÁT BẰNG 2023\TN - T12.15.23\"/>
    </mc:Choice>
  </mc:AlternateContent>
  <xr:revisionPtr revIDLastSave="0" documentId="13_ncr:1_{47467628-B9EF-45E7-9A30-1CE8F7527E0A}" xr6:coauthVersionLast="47" xr6:coauthVersionMax="47" xr10:uidLastSave="{00000000-0000-0000-0000-000000000000}"/>
  <bookViews>
    <workbookView xWindow="-120" yWindow="-120" windowWidth="29040" windowHeight="14925" xr2:uid="{00000000-000D-0000-FFFF-FFFF00000000}"/>
  </bookViews>
  <sheets>
    <sheet name="VHVL4C" sheetId="7" r:id="rId1"/>
  </sheets>
  <definedNames>
    <definedName name="_xlnm.Print_Titles" localSheetId="0">VHVL4C!$12:$12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56" i="7" l="1"/>
  <c r="AE56" i="7"/>
  <c r="AH55" i="7"/>
  <c r="AE55" i="7"/>
  <c r="AH54" i="7"/>
  <c r="AE54" i="7"/>
  <c r="AH53" i="7"/>
  <c r="AE53" i="7"/>
  <c r="AH52" i="7"/>
  <c r="AE52" i="7"/>
  <c r="AH51" i="7"/>
  <c r="AE51" i="7"/>
  <c r="AH50" i="7"/>
  <c r="AE50" i="7"/>
  <c r="AH49" i="7"/>
  <c r="AE49" i="7"/>
  <c r="AH48" i="7"/>
  <c r="AE48" i="7"/>
  <c r="AH47" i="7"/>
  <c r="AE47" i="7"/>
  <c r="AH46" i="7"/>
  <c r="AE46" i="7"/>
  <c r="AH45" i="7"/>
  <c r="AE45" i="7"/>
  <c r="AH44" i="7"/>
  <c r="AE44" i="7"/>
  <c r="AH43" i="7"/>
  <c r="AE43" i="7"/>
  <c r="AH42" i="7"/>
  <c r="AE42" i="7"/>
  <c r="AH41" i="7"/>
  <c r="AE41" i="7"/>
  <c r="AH40" i="7"/>
  <c r="AE40" i="7"/>
  <c r="AH39" i="7"/>
  <c r="AE39" i="7"/>
  <c r="AH38" i="7"/>
  <c r="AE38" i="7"/>
  <c r="AH37" i="7"/>
  <c r="AE37" i="7"/>
  <c r="AH36" i="7"/>
  <c r="AE36" i="7"/>
  <c r="AH35" i="7"/>
  <c r="AE35" i="7"/>
  <c r="AH34" i="7"/>
  <c r="AE34" i="7"/>
  <c r="AH33" i="7"/>
  <c r="AE33" i="7"/>
  <c r="AH32" i="7"/>
  <c r="AE32" i="7"/>
  <c r="AH31" i="7"/>
  <c r="AE31" i="7"/>
  <c r="AH30" i="7"/>
  <c r="AE30" i="7"/>
  <c r="AH29" i="7"/>
  <c r="AE29" i="7"/>
  <c r="AH28" i="7"/>
  <c r="AE28" i="7"/>
  <c r="AH27" i="7"/>
  <c r="AE27" i="7"/>
  <c r="AH26" i="7"/>
  <c r="AE26" i="7"/>
  <c r="AH25" i="7"/>
  <c r="AE25" i="7"/>
  <c r="AH24" i="7"/>
  <c r="AE24" i="7"/>
  <c r="AH23" i="7"/>
  <c r="AE23" i="7"/>
  <c r="AH22" i="7"/>
  <c r="AE22" i="7"/>
  <c r="AH21" i="7"/>
  <c r="AE21" i="7"/>
  <c r="AH20" i="7"/>
  <c r="AE20" i="7"/>
  <c r="AH19" i="7"/>
  <c r="AE19" i="7"/>
  <c r="AH18" i="7"/>
  <c r="AE18" i="7"/>
  <c r="AH17" i="7"/>
  <c r="AE17" i="7"/>
  <c r="AH16" i="7"/>
  <c r="AE16" i="7"/>
  <c r="AH15" i="7"/>
  <c r="AE15" i="7"/>
  <c r="AH14" i="7"/>
  <c r="AE14" i="7"/>
  <c r="AH13" i="7"/>
  <c r="AE13" i="7"/>
</calcChain>
</file>

<file path=xl/sharedStrings.xml><?xml version="1.0" encoding="utf-8"?>
<sst xmlns="http://schemas.openxmlformats.org/spreadsheetml/2006/main" count="950" uniqueCount="377">
  <si>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</si>
  <si>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</si>
  <si>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</si>
  <si>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</si>
  <si>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</si>
  <si>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</si>
  <si>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</si>
  <si>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</si>
  <si>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</si>
  <si>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</si>
  <si>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</si>
  <si>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</si>
  <si>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</si>
  <si>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</si>
  <si>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</si>
  <si>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</si>
  <si>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</si>
  <si>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</si>
  <si>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</si>
  <si>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Ký xác nhận         (ghi rõ họ tên)</t>
  </si>
  <si>
    <t>Ngày ký</t>
  </si>
  <si>
    <t>Nam</t>
  </si>
  <si>
    <t>Giỏi</t>
  </si>
  <si>
    <t>Khá</t>
  </si>
  <si>
    <t>Nguyễn Thị</t>
  </si>
  <si>
    <t>Huyền</t>
  </si>
  <si>
    <t>Anh</t>
  </si>
  <si>
    <t>Hằng</t>
  </si>
  <si>
    <t>Vân</t>
  </si>
  <si>
    <t>Điều dưỡng</t>
  </si>
  <si>
    <t>Phương</t>
  </si>
  <si>
    <t>Việt Nam</t>
  </si>
  <si>
    <t>Very good</t>
  </si>
  <si>
    <t>Khóa học: 2021- 2023</t>
  </si>
  <si>
    <t>Dung</t>
  </si>
  <si>
    <t>Thủy</t>
  </si>
  <si>
    <t>Trang</t>
  </si>
  <si>
    <t>Thanh Hóa</t>
  </si>
  <si>
    <t>Vũ Thị</t>
  </si>
  <si>
    <t>Yến</t>
  </si>
  <si>
    <t>Hường</t>
  </si>
  <si>
    <t>Bùi Thị</t>
  </si>
  <si>
    <t>Linh</t>
  </si>
  <si>
    <t>Hình thức đào tạo: Chính quy (hệ vừa học vừa làm)</t>
  </si>
  <si>
    <t>1</t>
  </si>
  <si>
    <t>28</t>
  </si>
  <si>
    <t>9</t>
  </si>
  <si>
    <t>2023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</si>
  <si>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</si>
  <si>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</si>
  <si>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</si>
  <si>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</si>
  <si>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</si>
  <si>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</si>
  <si>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</si>
  <si>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</si>
  <si>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</si>
  <si>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</si>
  <si>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20/10/1992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</si>
  <si>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</si>
  <si>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</si>
  <si>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</si>
  <si>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</si>
  <si>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</si>
  <si>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</si>
  <si>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</si>
  <si>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</si>
  <si>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</si>
  <si>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</si>
  <si>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</si>
  <si>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</si>
  <si>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</si>
  <si>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</si>
  <si>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</si>
  <si>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</si>
  <si>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</si>
  <si>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</si>
  <si>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</si>
  <si>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</si>
  <si>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</si>
  <si>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</si>
  <si>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</si>
  <si>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</si>
  <si>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</si>
  <si>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</si>
  <si>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</si>
  <si>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</si>
  <si>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</si>
  <si>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</si>
  <si>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</si>
  <si>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20/02/1995</t>
  </si>
  <si>
    <t>DANH SÁCH TỐT NGHIỆP NGÀNH CỬ NHÂN ĐIỀU DƯỠNG VỪA HỌC VỪA LÀM  - LỚP 4C</t>
  </si>
  <si>
    <t>Quyết định công nhận tốt nghiệp số 3387/QĐ-ĐHYD ngày 15 tháng 12 năm 2023</t>
  </si>
  <si>
    <t>Ấn định danh sách có 44 sinh viên.</t>
  </si>
  <si>
    <t>Thái Nguyên, ngày 15 tháng 12 năm 2023</t>
  </si>
  <si>
    <t>Nguyễn Như</t>
  </si>
  <si>
    <t>Quỳnh</t>
  </si>
  <si>
    <t>09/12/1993</t>
  </si>
  <si>
    <t>Hà Nội</t>
  </si>
  <si>
    <t>Xuất sắc</t>
  </si>
  <si>
    <t>DTY/CN/01650</t>
  </si>
  <si>
    <t>DTY/CN/2023/00740</t>
  </si>
  <si>
    <t>ĐDVLVH - K4C</t>
  </si>
  <si>
    <t>DTY2137203010198</t>
  </si>
  <si>
    <t>Excellent</t>
  </si>
  <si>
    <t>Nguyen Nhu Quynh</t>
  </si>
  <si>
    <t>30/09/1989</t>
  </si>
  <si>
    <t>DTY/CN/01651</t>
  </si>
  <si>
    <t>DTY/CN/2023/00741</t>
  </si>
  <si>
    <t>DTY2137203010159</t>
  </si>
  <si>
    <t>Nguyen Thi Dung</t>
  </si>
  <si>
    <t>Kiều Thị Ngọc</t>
  </si>
  <si>
    <t>Hà</t>
  </si>
  <si>
    <t>22/11/1992</t>
  </si>
  <si>
    <t>DTY/CN/01652</t>
  </si>
  <si>
    <t>DTY/CN/2023/00742</t>
  </si>
  <si>
    <t>DTY2137203010163</t>
  </si>
  <si>
    <t>Kieu Thi Ngoc Ha</t>
  </si>
  <si>
    <t>Hà Thị Hồng</t>
  </si>
  <si>
    <t>Hạnh</t>
  </si>
  <si>
    <t>15/01/1991</t>
  </si>
  <si>
    <t>DTY/CN/01653</t>
  </si>
  <si>
    <t>DTY/CN/2023/00743</t>
  </si>
  <si>
    <t>DTY2137203010166</t>
  </si>
  <si>
    <t>Ha Thi Hong Hanh</t>
  </si>
  <si>
    <t>Nguyễn Thị Hải</t>
  </si>
  <si>
    <t>13/10/1991</t>
  </si>
  <si>
    <t>DTY/CN/01654</t>
  </si>
  <si>
    <t>DTY/CN/2023/00744</t>
  </si>
  <si>
    <t>DTY2137203010194</t>
  </si>
  <si>
    <t>Nguyen Thi Hai Phuong</t>
  </si>
  <si>
    <t>Nguyễn Thị Thúy</t>
  </si>
  <si>
    <t>Trinh</t>
  </si>
  <si>
    <t>28/12/1986</t>
  </si>
  <si>
    <t>DTY/CN/01655</t>
  </si>
  <si>
    <t>DTY/CN/2023/00745</t>
  </si>
  <si>
    <t>DTY2137203010221</t>
  </si>
  <si>
    <t>Nguyen Thi Thuy Trinh</t>
  </si>
  <si>
    <t>Khuất Thị</t>
  </si>
  <si>
    <t>21/08/1991</t>
  </si>
  <si>
    <t>DTY/CN/01656</t>
  </si>
  <si>
    <t>DTY/CN/2023/00746</t>
  </si>
  <si>
    <t>DTY2137203010176</t>
  </si>
  <si>
    <t>Khuat Thi Huyen</t>
  </si>
  <si>
    <t>Nhữ Thị Kim</t>
  </si>
  <si>
    <t>Thi</t>
  </si>
  <si>
    <t>28/12/1988</t>
  </si>
  <si>
    <t>DTY/CN/01657</t>
  </si>
  <si>
    <t>DTY/CN/2023/00747</t>
  </si>
  <si>
    <t>DTY2137203010204</t>
  </si>
  <si>
    <t>Nhu Thi Kim Thi</t>
  </si>
  <si>
    <t>Nguyễn Thị Vân</t>
  </si>
  <si>
    <t>30/10/1994</t>
  </si>
  <si>
    <t>DTY/CN/01658</t>
  </si>
  <si>
    <t>DTY/CN/2023/00748</t>
  </si>
  <si>
    <t>DTY2137203010153</t>
  </si>
  <si>
    <t>Nguyen Thi Van Anh</t>
  </si>
  <si>
    <t>Lý</t>
  </si>
  <si>
    <t>09/11/1994</t>
  </si>
  <si>
    <t>DTY/CN/01659</t>
  </si>
  <si>
    <t>DTY/CN/2023/00749</t>
  </si>
  <si>
    <t>DTY2137203010187</t>
  </si>
  <si>
    <t>Nguyen Thi Ly</t>
  </si>
  <si>
    <t>Thương</t>
  </si>
  <si>
    <t>01/04/1990</t>
  </si>
  <si>
    <t>DTY/CN/01660</t>
  </si>
  <si>
    <t>DTY/CN/2023/00750</t>
  </si>
  <si>
    <t>DTY2137203010215</t>
  </si>
  <si>
    <t>Nguyen Thi Thuong</t>
  </si>
  <si>
    <t>Trần Thị Thuỳ</t>
  </si>
  <si>
    <t>08/12/1993</t>
  </si>
  <si>
    <t>DTY/CN/01661</t>
  </si>
  <si>
    <t>DTY/CN/2023/00751</t>
  </si>
  <si>
    <t>DTY2137203010183</t>
  </si>
  <si>
    <t>Tran Thi Thuy Linh</t>
  </si>
  <si>
    <t>Hà Thị Huyền</t>
  </si>
  <si>
    <t>22/08/1994</t>
  </si>
  <si>
    <t>Hà Tây</t>
  </si>
  <si>
    <t>DTY/CN/01662</t>
  </si>
  <si>
    <t>DTY/CN/2023/00752</t>
  </si>
  <si>
    <t>DTY2137203010217</t>
  </si>
  <si>
    <t>Ha Thi Huyen Trang</t>
  </si>
  <si>
    <t>Phan Thị</t>
  </si>
  <si>
    <t>Út</t>
  </si>
  <si>
    <t>22/12/1991</t>
  </si>
  <si>
    <t>DTY/CN/01663</t>
  </si>
  <si>
    <t>DTY/CN/2023/00753</t>
  </si>
  <si>
    <t>DTY2137203010223</t>
  </si>
  <si>
    <t>Phan Thi Ut</t>
  </si>
  <si>
    <t>Hà Thị Thu</t>
  </si>
  <si>
    <t>26/04/1994</t>
  </si>
  <si>
    <t>DTY/CN/01664</t>
  </si>
  <si>
    <t>DTY/CN/2023/00754</t>
  </si>
  <si>
    <t>DTY2137203010162</t>
  </si>
  <si>
    <t>Ha Thi Thu Ha</t>
  </si>
  <si>
    <t>Hoàn</t>
  </si>
  <si>
    <t>12/11/1992</t>
  </si>
  <si>
    <t>DTY/CN/01665</t>
  </si>
  <si>
    <t>DTY/CN/2023/00755</t>
  </si>
  <si>
    <t>DTY2137203010175</t>
  </si>
  <si>
    <t>Phan Thi Hoan</t>
  </si>
  <si>
    <t>Tô Thị</t>
  </si>
  <si>
    <t>07/08/1987</t>
  </si>
  <si>
    <t>DTY/CN/01666</t>
  </si>
  <si>
    <t>DTY/CN/2023/00756</t>
  </si>
  <si>
    <t>DTY2137203010180</t>
  </si>
  <si>
    <t>To Thi Huong</t>
  </si>
  <si>
    <t>Trần Minh</t>
  </si>
  <si>
    <t>Tân</t>
  </si>
  <si>
    <t>05/04/1991</t>
  </si>
  <si>
    <t>DTY/CN/01667</t>
  </si>
  <si>
    <t>DTY/CN/2023/00757</t>
  </si>
  <si>
    <t>DTY2137203010200</t>
  </si>
  <si>
    <t>Tran Minh Tan</t>
  </si>
  <si>
    <t>Nguyễn Thị Thanh</t>
  </si>
  <si>
    <t>02/08/1991</t>
  </si>
  <si>
    <t>DTY/CN/01668</t>
  </si>
  <si>
    <t>DTY/CN/2023/00758</t>
  </si>
  <si>
    <t>DTY2137203010212</t>
  </si>
  <si>
    <t>Nguyen Thi Thanh Thuy</t>
  </si>
  <si>
    <t>Nguyễn Thị Huyền</t>
  </si>
  <si>
    <t>10/06/1990</t>
  </si>
  <si>
    <t>DTY/CN/01669</t>
  </si>
  <si>
    <t>DTY/CN/2023/00759</t>
  </si>
  <si>
    <t>DTY2137203010218</t>
  </si>
  <si>
    <t>Nguyen Thi Huyen Trang</t>
  </si>
  <si>
    <t>18/06/1989</t>
  </si>
  <si>
    <t>DTY/CN/01670</t>
  </si>
  <si>
    <t>DTY/CN/2023/00760</t>
  </si>
  <si>
    <t>DTY2137203010228</t>
  </si>
  <si>
    <t>Nguyen Thi Yen</t>
  </si>
  <si>
    <t>Nguyễn Thanh</t>
  </si>
  <si>
    <t>18/07/1989</t>
  </si>
  <si>
    <t>DTY/CN/01671</t>
  </si>
  <si>
    <t>DTY/CN/2023/00761</t>
  </si>
  <si>
    <t>DTY2137203010167</t>
  </si>
  <si>
    <t>Nguyen Thanh Hang</t>
  </si>
  <si>
    <t>Đào</t>
  </si>
  <si>
    <t>23/03/1990</t>
  </si>
  <si>
    <t>DTY/CN/01672</t>
  </si>
  <si>
    <t>DTY/CN/2023/00762</t>
  </si>
  <si>
    <t>DTY2137203010161</t>
  </si>
  <si>
    <t>Bui Thi Dao</t>
  </si>
  <si>
    <t>21/12/1990</t>
  </si>
  <si>
    <t>DTY/CN/01673</t>
  </si>
  <si>
    <t>DTY/CN/2023/00763</t>
  </si>
  <si>
    <t>DTY2137203010169</t>
  </si>
  <si>
    <t>Nguyen Thi Hang</t>
  </si>
  <si>
    <t>Đặng Thị</t>
  </si>
  <si>
    <t>03/02/1990</t>
  </si>
  <si>
    <t>DTY/CN/01674</t>
  </si>
  <si>
    <t>DTY/CN/2023/00764</t>
  </si>
  <si>
    <t>DTY2137203010195</t>
  </si>
  <si>
    <t>Dang Thi Phuong</t>
  </si>
  <si>
    <t>Nguyễn Thu</t>
  </si>
  <si>
    <t>08/12/1984</t>
  </si>
  <si>
    <t>Hà Nam</t>
  </si>
  <si>
    <t>DTY/CN/01675</t>
  </si>
  <si>
    <t>DTY/CN/2023/00765</t>
  </si>
  <si>
    <t>DTY2137203010209</t>
  </si>
  <si>
    <t>Nguyen Thu Thuy</t>
  </si>
  <si>
    <t>Trần Văn</t>
  </si>
  <si>
    <t>Chanh</t>
  </si>
  <si>
    <t>10/05/1983</t>
  </si>
  <si>
    <t>DTY/CN/01676</t>
  </si>
  <si>
    <t>DTY/CN/2023/00766</t>
  </si>
  <si>
    <t>DTY2137203010156</t>
  </si>
  <si>
    <t>Tran Van Chanh</t>
  </si>
  <si>
    <t>Hà Thị Thanh</t>
  </si>
  <si>
    <t>Hoa</t>
  </si>
  <si>
    <t>31/07/1992</t>
  </si>
  <si>
    <t>DTY/CN/01677</t>
  </si>
  <si>
    <t>DTY/CN/2023/00767</t>
  </si>
  <si>
    <t>DTY2137203010172</t>
  </si>
  <si>
    <t>Ha Thi Thanh Hoa</t>
  </si>
  <si>
    <t>Phùng Thị Minh</t>
  </si>
  <si>
    <t>Nguyệt</t>
  </si>
  <si>
    <t>12/07/1990</t>
  </si>
  <si>
    <t>DTY/CN/01678</t>
  </si>
  <si>
    <t>DTY/CN/2023/00768</t>
  </si>
  <si>
    <t>DTY2137203010189</t>
  </si>
  <si>
    <t>Phung Thi Minh Nguyet</t>
  </si>
  <si>
    <t>DTY/CN/01679</t>
  </si>
  <si>
    <t>DTY/CN/2023/00769</t>
  </si>
  <si>
    <t>DTY2137203010164</t>
  </si>
  <si>
    <t>Nguyen Thi Ha</t>
  </si>
  <si>
    <t>Nga</t>
  </si>
  <si>
    <t>05/08/1984</t>
  </si>
  <si>
    <t>DTY/CN/01680</t>
  </si>
  <si>
    <t>DTY/CN/2023/00770</t>
  </si>
  <si>
    <t>DTY2137203010188</t>
  </si>
  <si>
    <t>Nguyen Thi Nga</t>
  </si>
  <si>
    <t>Nguyễn Thị Thu</t>
  </si>
  <si>
    <t>02/10/1996</t>
  </si>
  <si>
    <t>DTY/CN/01681</t>
  </si>
  <si>
    <t>DTY/CN/2023/00771</t>
  </si>
  <si>
    <t>DTY2137203010219</t>
  </si>
  <si>
    <t>Nguyen Thi Thu Trang</t>
  </si>
  <si>
    <t>Khuất Thị Phương</t>
  </si>
  <si>
    <t>Chinh</t>
  </si>
  <si>
    <t>19/03/1996</t>
  </si>
  <si>
    <t>DTY/CN/01682</t>
  </si>
  <si>
    <t>DTY/CN/2023/00772</t>
  </si>
  <si>
    <t>DTY2137203010157</t>
  </si>
  <si>
    <t>Khuat Thi Phuong Chinh</t>
  </si>
  <si>
    <t>Đỗ Thị Thu</t>
  </si>
  <si>
    <t>01/03/1994</t>
  </si>
  <si>
    <t>DTY/CN/01683</t>
  </si>
  <si>
    <t>DTY/CN/2023/00773</t>
  </si>
  <si>
    <t>DTY2137203010170</t>
  </si>
  <si>
    <t>Do Thi Thu Hang</t>
  </si>
  <si>
    <t>Xoan</t>
  </si>
  <si>
    <t>12/10/1983</t>
  </si>
  <si>
    <t>DTY/CN/01684</t>
  </si>
  <si>
    <t>DTY/CN/2023/00774</t>
  </si>
  <si>
    <t>DTY2137203010225</t>
  </si>
  <si>
    <t>Vu Thi Xoan</t>
  </si>
  <si>
    <t>Phùng Thị</t>
  </si>
  <si>
    <t>Thiết</t>
  </si>
  <si>
    <t>04/03/1982</t>
  </si>
  <si>
    <t>DTY/CN/01685</t>
  </si>
  <si>
    <t>DTY/CN/2023/00775</t>
  </si>
  <si>
    <t>DTY2137203010205</t>
  </si>
  <si>
    <t>Phung Thi Thiet</t>
  </si>
  <si>
    <t>Trần Thị Ngọc</t>
  </si>
  <si>
    <t>13/02/1995</t>
  </si>
  <si>
    <t>DTY/CN/01686</t>
  </si>
  <si>
    <t>DTY/CN/2023/00776</t>
  </si>
  <si>
    <t>DTY2137203010224</t>
  </si>
  <si>
    <t>Tran Thi Ngoc Van</t>
  </si>
  <si>
    <t>Loan</t>
  </si>
  <si>
    <t>11/03/1994</t>
  </si>
  <si>
    <t>DTY/CN/01687</t>
  </si>
  <si>
    <t>DTY/CN/2023/00777</t>
  </si>
  <si>
    <t>DTY2137203010186</t>
  </si>
  <si>
    <t>Good</t>
  </si>
  <si>
    <t>Nguyen Thi Loan</t>
  </si>
  <si>
    <t>Chuyên</t>
  </si>
  <si>
    <t>23/01/1992</t>
  </si>
  <si>
    <t>DTY/CN/01688</t>
  </si>
  <si>
    <t>DTY/CN/2023/00778</t>
  </si>
  <si>
    <t>DTY2137203010158</t>
  </si>
  <si>
    <t>Nguyen Thi Chuyen</t>
  </si>
  <si>
    <t>Cù Thị</t>
  </si>
  <si>
    <t>Xuân</t>
  </si>
  <si>
    <t>12/09/1983</t>
  </si>
  <si>
    <t>DTY/CN/01689</t>
  </si>
  <si>
    <t>DTY/CN/2023/00779</t>
  </si>
  <si>
    <t>DTY2137203010226</t>
  </si>
  <si>
    <t>Cu Thi Xuan</t>
  </si>
  <si>
    <t>Đoàn Văn</t>
  </si>
  <si>
    <t>Tài</t>
  </si>
  <si>
    <t>12/06/1994</t>
  </si>
  <si>
    <t>DTY/CN/01690</t>
  </si>
  <si>
    <t>DTY/CN/2023/00780</t>
  </si>
  <si>
    <t>DTY2137203010199</t>
  </si>
  <si>
    <t>Doan Van Tai</t>
  </si>
  <si>
    <t>Cao Minh</t>
  </si>
  <si>
    <t>Truyền</t>
  </si>
  <si>
    <t>20/08/1986</t>
  </si>
  <si>
    <t>Vĩnh Phúc</t>
  </si>
  <si>
    <t>DTY/CN/01691</t>
  </si>
  <si>
    <t>DTY/CN/2023/00781</t>
  </si>
  <si>
    <t>DTY2137203010222</t>
  </si>
  <si>
    <t>Cao Minh Truyen</t>
  </si>
  <si>
    <t>Duy</t>
  </si>
  <si>
    <t>13/08/1997</t>
  </si>
  <si>
    <t>DTY/CN/01692</t>
  </si>
  <si>
    <t>DTY/CN/2023/00782</t>
  </si>
  <si>
    <t>DTY2137203010160</t>
  </si>
  <si>
    <t>Tran Van Duy</t>
  </si>
  <si>
    <t>Kiều Thị</t>
  </si>
  <si>
    <t>DTY/CN/01693</t>
  </si>
  <si>
    <t>DTY/CN/2023/00783</t>
  </si>
  <si>
    <t>DTY2137203010211</t>
  </si>
  <si>
    <t>Kieu Thi Thuy</t>
  </si>
  <si>
    <t>LIÊN THÔNG CAO ĐẲNG - ĐẠI HỌC - KHÓA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</si>
</sst>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26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sz val="14"/>
      <name val="Arial"/>
      <family val="2"/>
      <charset val="163"/>
      <scheme val="minor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  <font>
      <sz val="14"/>
      <color indexed="8"/>
      <name val="Arial"/>
      <family val="2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3"/>
      <color indexed="8"/>
      <name val="Times New Roman"/>
      <family val="1"/>
      <scheme val="major"/>
    </font>
    <font>
      <b/>
      <sz val="13"/>
      <name val="Times New Roman"/>
      <family val="1"/>
    </font>
    <font>
      <sz val="13"/>
      <name val="Times New Roman"/>
      <family val="1"/>
      <scheme val="major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7">
    <xf numFmtId="0" fontId="0" fillId="0" borderId="0" xfId="0"/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7" fillId="2" borderId="0" xfId="0" applyFont="1" applyFill="1"/>
    <xf numFmtId="0" fontId="8" fillId="2" borderId="0" xfId="0" quotePrefix="1" applyFont="1" applyFill="1" applyAlignment="1">
      <alignment horizontal="left"/>
    </xf>
    <xf numFmtId="49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11" fillId="2" borderId="0" xfId="0" applyFont="1" applyFill="1"/>
    <xf numFmtId="0" fontId="6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 wrapText="1"/>
    </xf>
    <xf numFmtId="49" fontId="17" fillId="2" borderId="5" xfId="0" applyNumberFormat="1" applyFont="1" applyFill="1" applyBorder="1" applyAlignment="1">
      <alignment wrapText="1"/>
    </xf>
    <xf numFmtId="49" fontId="17" fillId="2" borderId="6" xfId="0" applyNumberFormat="1" applyFont="1" applyFill="1" applyBorder="1" applyAlignment="1">
      <alignment wrapText="1"/>
    </xf>
    <xf numFmtId="49" fontId="17" fillId="2" borderId="4" xfId="0" applyNumberFormat="1" applyFont="1" applyFill="1" applyBorder="1" applyAlignment="1">
      <alignment horizontal="left" wrapText="1"/>
    </xf>
    <xf numFmtId="49" fontId="13" fillId="0" borderId="3" xfId="0" applyNumberFormat="1" applyFont="1" applyBorder="1" applyAlignment="1">
      <alignment horizontal="center" wrapText="1"/>
    </xf>
    <xf numFmtId="164" fontId="13" fillId="2" borderId="7" xfId="0" quotePrefix="1" applyNumberFormat="1" applyFont="1" applyFill="1" applyBorder="1" applyAlignment="1">
      <alignment horizontal="center" wrapText="1"/>
    </xf>
    <xf numFmtId="49" fontId="14" fillId="2" borderId="7" xfId="0" applyNumberFormat="1" applyFont="1" applyFill="1" applyBorder="1" applyAlignment="1">
      <alignment horizontal="center"/>
    </xf>
    <xf numFmtId="0" fontId="14" fillId="2" borderId="7" xfId="0" quotePrefix="1" applyFont="1" applyFill="1" applyBorder="1" applyAlignment="1">
      <alignment horizontal="center"/>
    </xf>
    <xf numFmtId="0" fontId="18" fillId="2" borderId="7" xfId="0" quotePrefix="1" applyFont="1" applyFill="1" applyBorder="1" applyAlignment="1">
      <alignment horizontal="center"/>
    </xf>
    <xf numFmtId="164" fontId="12" fillId="2" borderId="7" xfId="0" quotePrefix="1" applyNumberFormat="1" applyFont="1" applyFill="1" applyBorder="1" applyAlignment="1">
      <alignment horizontal="center" wrapText="1"/>
    </xf>
    <xf numFmtId="164" fontId="13" fillId="2" borderId="8" xfId="0" applyNumberFormat="1" applyFont="1" applyFill="1" applyBorder="1" applyAlignment="1">
      <alignment horizontal="center" wrapText="1"/>
    </xf>
    <xf numFmtId="2" fontId="17" fillId="2" borderId="4" xfId="0" applyNumberFormat="1" applyFont="1" applyFill="1" applyBorder="1" applyAlignment="1">
      <alignment horizontal="center" wrapText="1"/>
    </xf>
    <xf numFmtId="0" fontId="17" fillId="2" borderId="8" xfId="0" applyFont="1" applyFill="1" applyBorder="1"/>
    <xf numFmtId="49" fontId="17" fillId="2" borderId="4" xfId="0" applyNumberFormat="1" applyFont="1" applyFill="1" applyBorder="1" applyAlignment="1">
      <alignment wrapText="1"/>
    </xf>
    <xf numFmtId="164" fontId="13" fillId="2" borderId="7" xfId="0" applyNumberFormat="1" applyFont="1" applyFill="1" applyBorder="1" applyAlignment="1">
      <alignment horizontal="center" wrapText="1"/>
    </xf>
    <xf numFmtId="49" fontId="17" fillId="2" borderId="5" xfId="0" applyNumberFormat="1" applyFont="1" applyFill="1" applyBorder="1" applyAlignment="1">
      <alignment horizontal="center" wrapText="1"/>
    </xf>
    <xf numFmtId="2" fontId="13" fillId="2" borderId="7" xfId="0" applyNumberFormat="1" applyFont="1" applyFill="1" applyBorder="1" applyAlignment="1">
      <alignment horizontal="center" wrapText="1"/>
    </xf>
    <xf numFmtId="0" fontId="13" fillId="2" borderId="7" xfId="0" applyFont="1" applyFill="1" applyBorder="1" applyAlignment="1">
      <alignment wrapText="1"/>
    </xf>
    <xf numFmtId="0" fontId="17" fillId="2" borderId="0" xfId="0" applyFont="1" applyFill="1" applyAlignment="1">
      <alignment wrapText="1"/>
    </xf>
    <xf numFmtId="0" fontId="17" fillId="2" borderId="0" xfId="0" applyFont="1" applyFill="1"/>
    <xf numFmtId="0" fontId="13" fillId="2" borderId="3" xfId="0" applyFont="1" applyFill="1" applyBorder="1" applyAlignment="1">
      <alignment horizontal="center"/>
    </xf>
    <xf numFmtId="0" fontId="17" fillId="2" borderId="8" xfId="0" applyFont="1" applyFill="1" applyBorder="1" applyAlignment="1">
      <alignment wrapText="1"/>
    </xf>
    <xf numFmtId="164" fontId="13" fillId="2" borderId="9" xfId="0" quotePrefix="1" applyNumberFormat="1" applyFont="1" applyFill="1" applyBorder="1" applyAlignment="1">
      <alignment horizontal="center" wrapText="1"/>
    </xf>
    <xf numFmtId="49" fontId="19" fillId="2" borderId="4" xfId="0" applyNumberFormat="1" applyFont="1" applyFill="1" applyBorder="1" applyAlignment="1">
      <alignment horizontal="left" wrapText="1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1" fontId="21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vertical="center"/>
    </xf>
    <xf numFmtId="0" fontId="23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6" fillId="2" borderId="0" xfId="0" applyFont="1" applyFill="1" applyAlignment="1">
      <alignment wrapText="1"/>
    </xf>
    <xf numFmtId="0" fontId="16" fillId="2" borderId="0" xfId="0" applyFont="1" applyFill="1"/>
    <xf numFmtId="0" fontId="24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1" fillId="2" borderId="1" xfId="0" applyFont="1" applyFill="1" applyBorder="1" applyAlignment="1">
      <alignment horizontal="center" vertical="center" wrapText="1"/>
    </xf>
    <xf numFmtId="0" fontId="10" fillId="2" borderId="0" xfId="0" quotePrefix="1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25" fillId="2" borderId="0" xfId="0" quotePrefix="1" applyFont="1" applyFill="1" applyAlignment="1">
      <alignment horizontal="left" wrapText="1"/>
    </xf>
    <xf numFmtId="0" fontId="25" fillId="2" borderId="0" xfId="0" applyFont="1" applyFill="1" applyAlignment="1">
      <alignment horizontal="left" wrapText="1"/>
    </xf>
    <xf numFmtId="0" fontId="3" fillId="2" borderId="0" xfId="0" quotePrefix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5" fillId="2" borderId="0" xfId="0" applyFont="1" applyFill="1" applyAlignment="1">
      <alignment horizontal="left" wrapText="1"/>
    </xf>
    <xf numFmtId="0" fontId="15" fillId="2" borderId="0" xfId="0" quotePrefix="1" applyFont="1" applyFill="1" applyAlignment="1">
      <alignment horizontal="left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11" xfId="0" applyNumberFormat="1" applyFont="1" applyFill="1" applyBorder="1" applyAlignment="1">
      <alignment wrapText="1"/>
    </xf>
    <xf numFmtId="49" fontId="17" fillId="2" borderId="12" xfId="0" applyNumberFormat="1" applyFont="1" applyFill="1" applyBorder="1" applyAlignment="1">
      <alignment wrapText="1"/>
    </xf>
    <xf numFmtId="49" fontId="17" fillId="2" borderId="10" xfId="0" applyNumberFormat="1" applyFont="1" applyFill="1" applyBorder="1" applyAlignment="1">
      <alignment horizontal="left" wrapText="1"/>
    </xf>
    <xf numFmtId="49" fontId="13" fillId="0" borderId="13" xfId="0" applyNumberFormat="1" applyFont="1" applyBorder="1" applyAlignment="1">
      <alignment horizontal="center" wrapText="1"/>
    </xf>
    <xf numFmtId="0" fontId="13" fillId="2" borderId="13" xfId="0" applyFont="1" applyFill="1" applyBorder="1" applyAlignment="1">
      <alignment horizontal="center"/>
    </xf>
    <xf numFmtId="164" fontId="13" fillId="2" borderId="14" xfId="0" quotePrefix="1" applyNumberFormat="1" applyFont="1" applyFill="1" applyBorder="1" applyAlignment="1">
      <alignment horizontal="center" wrapText="1"/>
    </xf>
    <xf numFmtId="49" fontId="14" fillId="2" borderId="15" xfId="0" applyNumberFormat="1" applyFont="1" applyFill="1" applyBorder="1" applyAlignment="1">
      <alignment horizontal="center"/>
    </xf>
    <xf numFmtId="0" fontId="14" fillId="2" borderId="15" xfId="0" quotePrefix="1" applyFont="1" applyFill="1" applyBorder="1" applyAlignment="1">
      <alignment horizontal="center"/>
    </xf>
    <xf numFmtId="0" fontId="18" fillId="2" borderId="15" xfId="0" quotePrefix="1" applyFont="1" applyFill="1" applyBorder="1" applyAlignment="1">
      <alignment horizontal="center"/>
    </xf>
    <xf numFmtId="164" fontId="12" fillId="2" borderId="15" xfId="0" quotePrefix="1" applyNumberFormat="1" applyFont="1" applyFill="1" applyBorder="1" applyAlignment="1">
      <alignment horizontal="center" wrapText="1"/>
    </xf>
    <xf numFmtId="164" fontId="13" fillId="2" borderId="16" xfId="0" applyNumberFormat="1" applyFont="1" applyFill="1" applyBorder="1" applyAlignment="1">
      <alignment horizontal="center" wrapText="1"/>
    </xf>
    <xf numFmtId="2" fontId="17" fillId="2" borderId="10" xfId="0" applyNumberFormat="1" applyFont="1" applyFill="1" applyBorder="1" applyAlignment="1">
      <alignment horizontal="center" wrapText="1"/>
    </xf>
    <xf numFmtId="0" fontId="17" fillId="2" borderId="16" xfId="0" applyFont="1" applyFill="1" applyBorder="1" applyAlignment="1">
      <alignment wrapText="1"/>
    </xf>
    <xf numFmtId="49" fontId="17" fillId="2" borderId="10" xfId="0" applyNumberFormat="1" applyFont="1" applyFill="1" applyBorder="1" applyAlignment="1">
      <alignment wrapText="1"/>
    </xf>
    <xf numFmtId="164" fontId="13" fillId="2" borderId="15" xfId="0" applyNumberFormat="1" applyFont="1" applyFill="1" applyBorder="1" applyAlignment="1">
      <alignment horizontal="center" wrapText="1"/>
    </xf>
    <xf numFmtId="49" fontId="17" fillId="2" borderId="11" xfId="0" applyNumberFormat="1" applyFont="1" applyFill="1" applyBorder="1" applyAlignment="1">
      <alignment horizontal="center" wrapText="1"/>
    </xf>
    <xf numFmtId="0" fontId="13" fillId="2" borderId="15" xfId="0" applyFont="1" applyFill="1" applyBorder="1" applyAlignment="1">
      <alignment wrapText="1"/>
    </xf>
    <xf numFmtId="0" fontId="17" fillId="2" borderId="17" xfId="0" applyFont="1" applyFill="1" applyBorder="1" applyAlignment="1">
      <alignment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1038225</xdr:colOff>
      <xdr:row>2</xdr:row>
      <xdr:rowOff>635</xdr:rowOff>
    </xdr:from>
    <xdr:to>
      <xdr:col>3</xdr:col>
      <xdr:colOff>914400</xdr:colOff>
      <xdr:row>2</xdr:row>
      <xdr:rowOff>4445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3205427-B72E-0EF8-9C82-5B75457E42D7}"/>
            </a:ext>
          </a:extLst>
        </xdr:cNvPr>
        <xdr:cNvCxnSpPr/>
      </xdr:nvCxnSpPr>
      <xdr:spPr>
        <a:xfrm flipV="1">
          <a:off x="1323975" y="553085"/>
          <a:ext cx="1990725" cy="3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55"/>
  <sheetViews>
    <sheetView tabSelected="1" topLeftCell="A51" zoomScaleNormal="100" workbookViewId="0">
      <selection activeCell="E60" sqref="E60"/>
    </sheetView>
  </sheetViews>
  <sheetFormatPr defaultColWidth="9.140625" defaultRowHeight="12.75" customHeight="1" x14ac:dyDescent="0.3"/>
  <cols>
    <col min="1" max="1" width="4.28515625" style="7" customWidth="1"/>
    <col min="2" max="2" width="20.42578125" style="2" customWidth="1"/>
    <col min="3" max="3" width="11.28515625" style="2" customWidth="1"/>
    <col min="4" max="4" width="15.5703125" style="9" customWidth="1"/>
    <col min="5" max="5" width="13" style="9" customWidth="1"/>
    <col min="6" max="6" width="9.140625" style="9" customWidth="1"/>
    <col min="7" max="7" width="9.5703125" style="9" customWidth="1"/>
    <col min="8" max="8" width="13.42578125" style="2" customWidth="1"/>
    <col min="9" max="9" width="15.140625" style="9" customWidth="1"/>
    <col min="10" max="10" width="7.5703125" style="9" customWidth="1"/>
    <col min="11" max="11" width="9.85546875" style="9" customWidth="1"/>
    <col min="12" max="12" width="19" style="2" customWidth="1"/>
    <col min="13" max="13" width="24.7109375" style="2" customWidth="1"/>
    <col min="14" max="14" width="25" style="2" customWidth="1"/>
    <col min="15" max="15" width="11.28515625" style="2" customWidth="1"/>
    <col min="16" max="16" width="6.140625" style="2" customWidth="1"/>
    <col min="17" max="17" width="17.42578125" style="2" customWidth="1"/>
    <col min="18" max="18" width="15.28515625" style="2" customWidth="1"/>
    <col min="19" max="24" width="9.140625" style="2"/>
    <col min="25" max="25" width="9.28515625" style="2" bestFit="1" customWidth="1"/>
    <col min="26" max="26" width="22.42578125" style="2" bestFit="1" customWidth="1"/>
    <col min="27" max="27" width="9.28515625" style="2" bestFit="1" customWidth="1"/>
    <col min="28" max="28" width="30.140625" style="2" customWidth="1"/>
    <col min="29" max="29" width="9.140625" style="2"/>
    <col min="30" max="30" width="9.28515625" style="2" bestFit="1" customWidth="1"/>
    <col min="31" max="31" width="20.85546875" style="2" bestFit="1" customWidth="1"/>
    <col min="32" max="41" width="9.140625" style="2"/>
    <col min="42" max="44" width="9.28515625" style="2" bestFit="1" customWidth="1"/>
    <col min="45" max="16384" width="9.140625" style="2"/>
  </cols>
  <sheetData>
    <row r="1" spans="1:256" ht="19.5" customHeight="1" x14ac:dyDescent="0.3">
      <c r="A1" s="57" t="s">
        <v>6</v>
      </c>
      <c r="B1" s="57"/>
      <c r="C1" s="57"/>
      <c r="D1" s="57"/>
      <c r="E1" s="57"/>
      <c r="F1" s="5"/>
      <c r="G1" s="5"/>
      <c r="H1" s="1"/>
      <c r="I1" s="5"/>
      <c r="J1" s="5"/>
      <c r="K1" s="5"/>
      <c r="L1" s="5"/>
      <c r="M1" s="5"/>
      <c r="N1" s="5"/>
      <c r="O1" s="5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ht="18" customHeight="1" x14ac:dyDescent="0.3">
      <c r="A2" s="58" t="s">
        <v>14</v>
      </c>
      <c r="B2" s="58"/>
      <c r="C2" s="58"/>
      <c r="D2" s="58"/>
      <c r="E2" s="58"/>
      <c r="F2" s="5"/>
      <c r="G2" s="5"/>
      <c r="H2" s="1"/>
      <c r="I2" s="5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ht="0.75" customHeight="1" x14ac:dyDescent="0.3">
      <c r="A3" s="4"/>
      <c r="B3" s="1"/>
      <c r="C3" s="1"/>
      <c r="D3" s="5"/>
      <c r="E3" s="5"/>
      <c r="F3" s="5"/>
      <c r="G3" s="5"/>
      <c r="H3" s="1"/>
      <c r="I3" s="5"/>
      <c r="J3" s="5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ht="25.5" customHeight="1" x14ac:dyDescent="0.3">
      <c r="A4" s="64" t="s">
        <v>91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ht="20.25" customHeight="1" x14ac:dyDescent="0.3">
      <c r="A5" s="64" t="s">
        <v>376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ht="3" hidden="1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ht="0.75" hidden="1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55" customFormat="1" ht="18" customHeight="1" x14ac:dyDescent="0.25">
      <c r="A8" s="66" t="s">
        <v>33</v>
      </c>
      <c r="B8" s="66"/>
      <c r="C8" s="66"/>
      <c r="D8" s="66"/>
      <c r="E8" s="66"/>
      <c r="F8" s="66"/>
      <c r="G8" s="66"/>
      <c r="H8" s="51"/>
      <c r="I8" s="51"/>
      <c r="J8" s="52"/>
      <c r="K8" s="51"/>
      <c r="L8" s="51"/>
      <c r="M8" s="51"/>
      <c r="N8" s="51"/>
      <c r="O8" s="51"/>
      <c r="P8" s="51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</row>
    <row r="9" spans="1:256" s="55" customFormat="1" ht="18" customHeight="1" x14ac:dyDescent="0.25">
      <c r="A9" s="67" t="s">
        <v>43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  <c r="IS9" s="54"/>
      <c r="IT9" s="54"/>
      <c r="IU9" s="54"/>
      <c r="IV9" s="54"/>
    </row>
    <row r="10" spans="1:256" s="55" customFormat="1" ht="20.25" customHeight="1" x14ac:dyDescent="0.25">
      <c r="A10" s="62" t="s">
        <v>92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  <c r="IT10" s="54"/>
      <c r="IU10" s="54"/>
      <c r="IV10" s="54"/>
    </row>
    <row r="11" spans="1:256" ht="6" customHeight="1" x14ac:dyDescent="0.3">
      <c r="A11" s="4"/>
      <c r="B11" s="1"/>
      <c r="C11" s="1"/>
      <c r="D11" s="5"/>
      <c r="E11" s="5"/>
      <c r="F11" s="1"/>
      <c r="G11" s="1"/>
      <c r="H11" s="1"/>
      <c r="I11" s="5"/>
      <c r="J11" s="5"/>
      <c r="K11" s="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50" customFormat="1" ht="32.25" customHeight="1" x14ac:dyDescent="0.2">
      <c r="A12" s="43" t="s">
        <v>0</v>
      </c>
      <c r="B12" s="59" t="s">
        <v>7</v>
      </c>
      <c r="C12" s="59"/>
      <c r="D12" s="44" t="s">
        <v>1</v>
      </c>
      <c r="E12" s="44" t="s">
        <v>2</v>
      </c>
      <c r="F12" s="44" t="s">
        <v>3</v>
      </c>
      <c r="G12" s="44" t="s">
        <v>4</v>
      </c>
      <c r="H12" s="44" t="s">
        <v>8</v>
      </c>
      <c r="I12" s="44" t="s">
        <v>9</v>
      </c>
      <c r="J12" s="45" t="s">
        <v>10</v>
      </c>
      <c r="K12" s="44" t="s">
        <v>5</v>
      </c>
      <c r="L12" s="46" t="s">
        <v>11</v>
      </c>
      <c r="M12" s="44" t="s">
        <v>12</v>
      </c>
      <c r="N12" s="47" t="s">
        <v>19</v>
      </c>
      <c r="O12" s="47" t="s">
        <v>20</v>
      </c>
      <c r="P12" s="47" t="s">
        <v>13</v>
      </c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  <c r="IV12" s="49"/>
    </row>
    <row r="13" spans="1:256" s="38" customFormat="1" ht="30" customHeight="1" x14ac:dyDescent="0.25">
      <c r="A13" s="19" t="s">
        <v>44</v>
      </c>
      <c r="B13" s="20" t="s">
        <v>95</v>
      </c>
      <c r="C13" s="21" t="s">
        <v>96</v>
      </c>
      <c r="D13" s="19" t="s">
        <v>97</v>
      </c>
      <c r="E13" s="22" t="s">
        <v>98</v>
      </c>
      <c r="F13" s="19" t="s">
        <v>18</v>
      </c>
      <c r="G13" s="19" t="s">
        <v>16</v>
      </c>
      <c r="H13" s="23" t="s">
        <v>31</v>
      </c>
      <c r="I13" s="39" t="s">
        <v>29</v>
      </c>
      <c r="J13" s="24" t="s">
        <v>47</v>
      </c>
      <c r="K13" s="19" t="s">
        <v>99</v>
      </c>
      <c r="L13" s="25" t="s">
        <v>100</v>
      </c>
      <c r="M13" s="26" t="s">
        <v>101</v>
      </c>
      <c r="N13" s="27"/>
      <c r="O13" s="27"/>
      <c r="P13" s="27"/>
      <c r="Q13" s="28"/>
      <c r="R13" s="28"/>
      <c r="S13" s="28"/>
      <c r="T13" s="29"/>
      <c r="U13" s="22" t="s">
        <v>98</v>
      </c>
      <c r="V13" s="19" t="s">
        <v>18</v>
      </c>
      <c r="W13" s="19" t="s">
        <v>16</v>
      </c>
      <c r="X13" s="19" t="s">
        <v>102</v>
      </c>
      <c r="Y13" s="19">
        <v>54</v>
      </c>
      <c r="Z13" s="30">
        <v>8.33</v>
      </c>
      <c r="AA13" s="30">
        <v>3.67</v>
      </c>
      <c r="AB13" s="31"/>
      <c r="AC13" s="32"/>
      <c r="AD13" s="22" t="s">
        <v>103</v>
      </c>
      <c r="AE13" s="33">
        <f t="shared" ref="AE13:AE56" si="0">_xlfn.NUMBERVALUE(D13)</f>
        <v>34312</v>
      </c>
      <c r="AF13" s="34" t="s">
        <v>102</v>
      </c>
      <c r="AG13" s="35" t="s">
        <v>104</v>
      </c>
      <c r="AH13" s="36" t="str">
        <f t="shared" ref="AH13:AH56" si="1">CONCATENATE(B13," ",C13)</f>
        <v>Nguyễn Như Quỳnh</v>
      </c>
      <c r="AI13" s="21" t="s">
        <v>105</v>
      </c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  <c r="IU13" s="37"/>
      <c r="IV13" s="37"/>
    </row>
    <row r="14" spans="1:256" s="37" customFormat="1" ht="30" customHeight="1" x14ac:dyDescent="0.25">
      <c r="A14" s="19" t="s">
        <v>48</v>
      </c>
      <c r="B14" s="20" t="s">
        <v>24</v>
      </c>
      <c r="C14" s="21" t="s">
        <v>34</v>
      </c>
      <c r="D14" s="19" t="s">
        <v>106</v>
      </c>
      <c r="E14" s="22" t="s">
        <v>98</v>
      </c>
      <c r="F14" s="19" t="s">
        <v>18</v>
      </c>
      <c r="G14" s="19" t="s">
        <v>16</v>
      </c>
      <c r="H14" s="23" t="s">
        <v>31</v>
      </c>
      <c r="I14" s="39" t="s">
        <v>29</v>
      </c>
      <c r="J14" s="24" t="s">
        <v>47</v>
      </c>
      <c r="K14" s="19" t="s">
        <v>22</v>
      </c>
      <c r="L14" s="25" t="s">
        <v>107</v>
      </c>
      <c r="M14" s="26" t="s">
        <v>108</v>
      </c>
      <c r="N14" s="27"/>
      <c r="O14" s="27"/>
      <c r="P14" s="27"/>
      <c r="Q14" s="28"/>
      <c r="R14" s="28"/>
      <c r="S14" s="28"/>
      <c r="T14" s="29"/>
      <c r="U14" s="22" t="s">
        <v>98</v>
      </c>
      <c r="V14" s="19" t="s">
        <v>18</v>
      </c>
      <c r="W14" s="19" t="s">
        <v>16</v>
      </c>
      <c r="X14" s="19" t="s">
        <v>102</v>
      </c>
      <c r="Y14" s="19">
        <v>54</v>
      </c>
      <c r="Z14" s="30">
        <v>7.91</v>
      </c>
      <c r="AA14" s="30">
        <v>3.42</v>
      </c>
      <c r="AB14" s="40"/>
      <c r="AC14" s="32"/>
      <c r="AD14" s="22" t="s">
        <v>109</v>
      </c>
      <c r="AE14" s="33">
        <f t="shared" si="0"/>
        <v>32781</v>
      </c>
      <c r="AF14" s="34" t="s">
        <v>102</v>
      </c>
      <c r="AG14" s="33" t="s">
        <v>32</v>
      </c>
      <c r="AH14" s="36" t="str">
        <f t="shared" si="1"/>
        <v>Nguyễn Thị Dung</v>
      </c>
      <c r="AI14" s="21" t="s">
        <v>110</v>
      </c>
    </row>
    <row r="15" spans="1:256" s="37" customFormat="1" ht="30" customHeight="1" x14ac:dyDescent="0.25">
      <c r="A15" s="19" t="s">
        <v>49</v>
      </c>
      <c r="B15" s="20" t="s">
        <v>111</v>
      </c>
      <c r="C15" s="21" t="s">
        <v>112</v>
      </c>
      <c r="D15" s="19" t="s">
        <v>113</v>
      </c>
      <c r="E15" s="22" t="s">
        <v>98</v>
      </c>
      <c r="F15" s="19" t="s">
        <v>18</v>
      </c>
      <c r="G15" s="19" t="s">
        <v>16</v>
      </c>
      <c r="H15" s="23" t="s">
        <v>31</v>
      </c>
      <c r="I15" s="39" t="s">
        <v>29</v>
      </c>
      <c r="J15" s="24" t="s">
        <v>47</v>
      </c>
      <c r="K15" s="19" t="s">
        <v>22</v>
      </c>
      <c r="L15" s="25" t="s">
        <v>114</v>
      </c>
      <c r="M15" s="26" t="s">
        <v>115</v>
      </c>
      <c r="N15" s="27"/>
      <c r="O15" s="27"/>
      <c r="P15" s="27"/>
      <c r="Q15" s="28"/>
      <c r="R15" s="28"/>
      <c r="S15" s="28"/>
      <c r="T15" s="29"/>
      <c r="U15" s="22" t="s">
        <v>98</v>
      </c>
      <c r="V15" s="19" t="s">
        <v>18</v>
      </c>
      <c r="W15" s="19" t="s">
        <v>16</v>
      </c>
      <c r="X15" s="19" t="s">
        <v>102</v>
      </c>
      <c r="Y15" s="19">
        <v>54</v>
      </c>
      <c r="Z15" s="30">
        <v>7.94</v>
      </c>
      <c r="AA15" s="30">
        <v>3.4</v>
      </c>
      <c r="AB15" s="40"/>
      <c r="AC15" s="32"/>
      <c r="AD15" s="22" t="s">
        <v>116</v>
      </c>
      <c r="AE15" s="33">
        <f t="shared" si="0"/>
        <v>33930</v>
      </c>
      <c r="AF15" s="34" t="s">
        <v>102</v>
      </c>
      <c r="AG15" s="33" t="s">
        <v>32</v>
      </c>
      <c r="AH15" s="36" t="str">
        <f t="shared" si="1"/>
        <v>Kiều Thị Ngọc Hà</v>
      </c>
      <c r="AI15" s="21" t="s">
        <v>117</v>
      </c>
    </row>
    <row r="16" spans="1:256" s="37" customFormat="1" ht="30" customHeight="1" x14ac:dyDescent="0.25">
      <c r="A16" s="19" t="s">
        <v>50</v>
      </c>
      <c r="B16" s="20" t="s">
        <v>118</v>
      </c>
      <c r="C16" s="21" t="s">
        <v>119</v>
      </c>
      <c r="D16" s="19" t="s">
        <v>120</v>
      </c>
      <c r="E16" s="22" t="s">
        <v>98</v>
      </c>
      <c r="F16" s="19" t="s">
        <v>18</v>
      </c>
      <c r="G16" s="19" t="s">
        <v>16</v>
      </c>
      <c r="H16" s="23" t="s">
        <v>31</v>
      </c>
      <c r="I16" s="39" t="s">
        <v>29</v>
      </c>
      <c r="J16" s="24" t="s">
        <v>47</v>
      </c>
      <c r="K16" s="19" t="s">
        <v>22</v>
      </c>
      <c r="L16" s="25" t="s">
        <v>121</v>
      </c>
      <c r="M16" s="26" t="s">
        <v>122</v>
      </c>
      <c r="N16" s="27"/>
      <c r="O16" s="27"/>
      <c r="P16" s="27"/>
      <c r="Q16" s="28"/>
      <c r="R16" s="28"/>
      <c r="S16" s="28"/>
      <c r="T16" s="29"/>
      <c r="U16" s="22" t="s">
        <v>98</v>
      </c>
      <c r="V16" s="19" t="s">
        <v>18</v>
      </c>
      <c r="W16" s="19" t="s">
        <v>16</v>
      </c>
      <c r="X16" s="19" t="s">
        <v>102</v>
      </c>
      <c r="Y16" s="19">
        <v>54</v>
      </c>
      <c r="Z16" s="30">
        <v>7.94</v>
      </c>
      <c r="AA16" s="30">
        <v>3.38</v>
      </c>
      <c r="AB16" s="40"/>
      <c r="AC16" s="32"/>
      <c r="AD16" s="22" t="s">
        <v>123</v>
      </c>
      <c r="AE16" s="33">
        <f t="shared" si="0"/>
        <v>33253</v>
      </c>
      <c r="AF16" s="34" t="s">
        <v>102</v>
      </c>
      <c r="AG16" s="33" t="s">
        <v>32</v>
      </c>
      <c r="AH16" s="36" t="str">
        <f t="shared" si="1"/>
        <v>Hà Thị Hồng Hạnh</v>
      </c>
      <c r="AI16" s="21" t="s">
        <v>124</v>
      </c>
    </row>
    <row r="17" spans="1:35" s="37" customFormat="1" ht="30" customHeight="1" x14ac:dyDescent="0.25">
      <c r="A17" s="19" t="s">
        <v>51</v>
      </c>
      <c r="B17" s="20" t="s">
        <v>125</v>
      </c>
      <c r="C17" s="21" t="s">
        <v>30</v>
      </c>
      <c r="D17" s="19" t="s">
        <v>126</v>
      </c>
      <c r="E17" s="22" t="s">
        <v>98</v>
      </c>
      <c r="F17" s="19" t="s">
        <v>18</v>
      </c>
      <c r="G17" s="19" t="s">
        <v>16</v>
      </c>
      <c r="H17" s="23" t="s">
        <v>31</v>
      </c>
      <c r="I17" s="39" t="s">
        <v>29</v>
      </c>
      <c r="J17" s="41" t="s">
        <v>47</v>
      </c>
      <c r="K17" s="19" t="s">
        <v>22</v>
      </c>
      <c r="L17" s="25" t="s">
        <v>127</v>
      </c>
      <c r="M17" s="26" t="s">
        <v>128</v>
      </c>
      <c r="N17" s="27"/>
      <c r="O17" s="27"/>
      <c r="P17" s="27"/>
      <c r="Q17" s="28"/>
      <c r="R17" s="28"/>
      <c r="S17" s="28"/>
      <c r="T17" s="29"/>
      <c r="U17" s="22" t="s">
        <v>98</v>
      </c>
      <c r="V17" s="19" t="s">
        <v>18</v>
      </c>
      <c r="W17" s="19" t="s">
        <v>16</v>
      </c>
      <c r="X17" s="19" t="s">
        <v>102</v>
      </c>
      <c r="Y17" s="19">
        <v>54</v>
      </c>
      <c r="Z17" s="30">
        <v>7.9</v>
      </c>
      <c r="AA17" s="30">
        <v>3.38</v>
      </c>
      <c r="AB17" s="40"/>
      <c r="AC17" s="32"/>
      <c r="AD17" s="22" t="s">
        <v>129</v>
      </c>
      <c r="AE17" s="33">
        <f t="shared" si="0"/>
        <v>33524</v>
      </c>
      <c r="AF17" s="34" t="s">
        <v>102</v>
      </c>
      <c r="AG17" s="33" t="s">
        <v>32</v>
      </c>
      <c r="AH17" s="36" t="str">
        <f t="shared" si="1"/>
        <v>Nguyễn Thị Hải Phương</v>
      </c>
      <c r="AI17" s="21" t="s">
        <v>130</v>
      </c>
    </row>
    <row r="18" spans="1:35" s="37" customFormat="1" ht="30" customHeight="1" x14ac:dyDescent="0.25">
      <c r="A18" s="19" t="s">
        <v>52</v>
      </c>
      <c r="B18" s="20" t="s">
        <v>131</v>
      </c>
      <c r="C18" s="21" t="s">
        <v>132</v>
      </c>
      <c r="D18" s="19" t="s">
        <v>133</v>
      </c>
      <c r="E18" s="22" t="s">
        <v>98</v>
      </c>
      <c r="F18" s="19" t="s">
        <v>18</v>
      </c>
      <c r="G18" s="19" t="s">
        <v>16</v>
      </c>
      <c r="H18" s="23" t="s">
        <v>31</v>
      </c>
      <c r="I18" s="39" t="s">
        <v>29</v>
      </c>
      <c r="J18" s="24" t="s">
        <v>47</v>
      </c>
      <c r="K18" s="19" t="s">
        <v>22</v>
      </c>
      <c r="L18" s="25" t="s">
        <v>134</v>
      </c>
      <c r="M18" s="26" t="s">
        <v>135</v>
      </c>
      <c r="N18" s="27"/>
      <c r="O18" s="27"/>
      <c r="P18" s="27"/>
      <c r="Q18" s="28"/>
      <c r="R18" s="28"/>
      <c r="S18" s="28"/>
      <c r="T18" s="29"/>
      <c r="U18" s="22" t="s">
        <v>98</v>
      </c>
      <c r="V18" s="19" t="s">
        <v>18</v>
      </c>
      <c r="W18" s="19" t="s">
        <v>16</v>
      </c>
      <c r="X18" s="19" t="s">
        <v>102</v>
      </c>
      <c r="Y18" s="19">
        <v>54</v>
      </c>
      <c r="Z18" s="30">
        <v>7.77</v>
      </c>
      <c r="AA18" s="30">
        <v>3.38</v>
      </c>
      <c r="AB18" s="40"/>
      <c r="AC18" s="32"/>
      <c r="AD18" s="22" t="s">
        <v>136</v>
      </c>
      <c r="AE18" s="33">
        <f t="shared" si="0"/>
        <v>31774</v>
      </c>
      <c r="AF18" s="34" t="s">
        <v>102</v>
      </c>
      <c r="AG18" s="33" t="s">
        <v>32</v>
      </c>
      <c r="AH18" s="36" t="str">
        <f t="shared" si="1"/>
        <v>Nguyễn Thị Thúy Trinh</v>
      </c>
      <c r="AI18" s="21" t="s">
        <v>137</v>
      </c>
    </row>
    <row r="19" spans="1:35" s="37" customFormat="1" ht="30" customHeight="1" x14ac:dyDescent="0.25">
      <c r="A19" s="19" t="s">
        <v>53</v>
      </c>
      <c r="B19" s="20" t="s">
        <v>138</v>
      </c>
      <c r="C19" s="21" t="s">
        <v>25</v>
      </c>
      <c r="D19" s="19" t="s">
        <v>139</v>
      </c>
      <c r="E19" s="22" t="s">
        <v>98</v>
      </c>
      <c r="F19" s="19" t="s">
        <v>18</v>
      </c>
      <c r="G19" s="19" t="s">
        <v>16</v>
      </c>
      <c r="H19" s="23" t="s">
        <v>31</v>
      </c>
      <c r="I19" s="39" t="s">
        <v>29</v>
      </c>
      <c r="J19" s="24" t="s">
        <v>47</v>
      </c>
      <c r="K19" s="19" t="s">
        <v>22</v>
      </c>
      <c r="L19" s="25" t="s">
        <v>140</v>
      </c>
      <c r="M19" s="26" t="s">
        <v>141</v>
      </c>
      <c r="N19" s="27"/>
      <c r="O19" s="27"/>
      <c r="P19" s="27"/>
      <c r="Q19" s="28"/>
      <c r="R19" s="28"/>
      <c r="S19" s="28"/>
      <c r="T19" s="29"/>
      <c r="U19" s="22" t="s">
        <v>98</v>
      </c>
      <c r="V19" s="19" t="s">
        <v>18</v>
      </c>
      <c r="W19" s="19" t="s">
        <v>16</v>
      </c>
      <c r="X19" s="19" t="s">
        <v>102</v>
      </c>
      <c r="Y19" s="19">
        <v>54</v>
      </c>
      <c r="Z19" s="30">
        <v>7.91</v>
      </c>
      <c r="AA19" s="30">
        <v>3.37</v>
      </c>
      <c r="AB19" s="40"/>
      <c r="AC19" s="32"/>
      <c r="AD19" s="22" t="s">
        <v>142</v>
      </c>
      <c r="AE19" s="33">
        <f t="shared" si="0"/>
        <v>33471</v>
      </c>
      <c r="AF19" s="34" t="s">
        <v>102</v>
      </c>
      <c r="AG19" s="33" t="s">
        <v>32</v>
      </c>
      <c r="AH19" s="36" t="str">
        <f t="shared" si="1"/>
        <v>Khuất Thị Huyền</v>
      </c>
      <c r="AI19" s="21" t="s">
        <v>143</v>
      </c>
    </row>
    <row r="20" spans="1:35" s="37" customFormat="1" ht="30" customHeight="1" x14ac:dyDescent="0.25">
      <c r="A20" s="19" t="s">
        <v>54</v>
      </c>
      <c r="B20" s="20" t="s">
        <v>144</v>
      </c>
      <c r="C20" s="21" t="s">
        <v>145</v>
      </c>
      <c r="D20" s="19" t="s">
        <v>146</v>
      </c>
      <c r="E20" s="42" t="s">
        <v>98</v>
      </c>
      <c r="F20" s="19" t="s">
        <v>18</v>
      </c>
      <c r="G20" s="19" t="s">
        <v>16</v>
      </c>
      <c r="H20" s="23" t="s">
        <v>31</v>
      </c>
      <c r="I20" s="39" t="s">
        <v>29</v>
      </c>
      <c r="J20" s="24" t="s">
        <v>47</v>
      </c>
      <c r="K20" s="19" t="s">
        <v>22</v>
      </c>
      <c r="L20" s="25" t="s">
        <v>147</v>
      </c>
      <c r="M20" s="26" t="s">
        <v>148</v>
      </c>
      <c r="N20" s="27"/>
      <c r="O20" s="27"/>
      <c r="P20" s="27"/>
      <c r="Q20" s="28"/>
      <c r="R20" s="28"/>
      <c r="S20" s="28"/>
      <c r="T20" s="29"/>
      <c r="U20" s="42" t="s">
        <v>98</v>
      </c>
      <c r="V20" s="19" t="s">
        <v>18</v>
      </c>
      <c r="W20" s="19" t="s">
        <v>16</v>
      </c>
      <c r="X20" s="19" t="s">
        <v>102</v>
      </c>
      <c r="Y20" s="19">
        <v>54</v>
      </c>
      <c r="Z20" s="30">
        <v>7.84</v>
      </c>
      <c r="AA20" s="30">
        <v>3.36</v>
      </c>
      <c r="AB20" s="40"/>
      <c r="AC20" s="32"/>
      <c r="AD20" s="22" t="s">
        <v>149</v>
      </c>
      <c r="AE20" s="33">
        <f t="shared" si="0"/>
        <v>32505</v>
      </c>
      <c r="AF20" s="34" t="s">
        <v>102</v>
      </c>
      <c r="AG20" s="33" t="s">
        <v>32</v>
      </c>
      <c r="AH20" s="36" t="str">
        <f t="shared" si="1"/>
        <v>Nhữ Thị Kim Thi</v>
      </c>
      <c r="AI20" s="21" t="s">
        <v>150</v>
      </c>
    </row>
    <row r="21" spans="1:35" s="37" customFormat="1" ht="30" customHeight="1" x14ac:dyDescent="0.25">
      <c r="A21" s="19" t="s">
        <v>46</v>
      </c>
      <c r="B21" s="20" t="s">
        <v>151</v>
      </c>
      <c r="C21" s="21" t="s">
        <v>26</v>
      </c>
      <c r="D21" s="19" t="s">
        <v>152</v>
      </c>
      <c r="E21" s="22" t="s">
        <v>98</v>
      </c>
      <c r="F21" s="19" t="s">
        <v>18</v>
      </c>
      <c r="G21" s="19" t="s">
        <v>16</v>
      </c>
      <c r="H21" s="23" t="s">
        <v>31</v>
      </c>
      <c r="I21" s="39" t="s">
        <v>29</v>
      </c>
      <c r="J21" s="24" t="s">
        <v>47</v>
      </c>
      <c r="K21" s="19" t="s">
        <v>22</v>
      </c>
      <c r="L21" s="25" t="s">
        <v>153</v>
      </c>
      <c r="M21" s="26" t="s">
        <v>154</v>
      </c>
      <c r="N21" s="27"/>
      <c r="O21" s="27"/>
      <c r="P21" s="27"/>
      <c r="Q21" s="28"/>
      <c r="R21" s="28"/>
      <c r="S21" s="28"/>
      <c r="T21" s="29"/>
      <c r="U21" s="22" t="s">
        <v>98</v>
      </c>
      <c r="V21" s="19" t="s">
        <v>18</v>
      </c>
      <c r="W21" s="19" t="s">
        <v>16</v>
      </c>
      <c r="X21" s="19" t="s">
        <v>102</v>
      </c>
      <c r="Y21" s="19">
        <v>54</v>
      </c>
      <c r="Z21" s="30">
        <v>7.79</v>
      </c>
      <c r="AA21" s="30">
        <v>3.35</v>
      </c>
      <c r="AB21" s="40"/>
      <c r="AC21" s="32"/>
      <c r="AD21" s="22" t="s">
        <v>155</v>
      </c>
      <c r="AE21" s="33">
        <f t="shared" si="0"/>
        <v>34637</v>
      </c>
      <c r="AF21" s="34" t="s">
        <v>102</v>
      </c>
      <c r="AG21" s="33" t="s">
        <v>32</v>
      </c>
      <c r="AH21" s="36" t="str">
        <f t="shared" si="1"/>
        <v>Nguyễn Thị Vân Anh</v>
      </c>
      <c r="AI21" s="21" t="s">
        <v>156</v>
      </c>
    </row>
    <row r="22" spans="1:35" s="37" customFormat="1" ht="30" customHeight="1" x14ac:dyDescent="0.25">
      <c r="A22" s="19" t="s">
        <v>55</v>
      </c>
      <c r="B22" s="20" t="s">
        <v>24</v>
      </c>
      <c r="C22" s="21" t="s">
        <v>157</v>
      </c>
      <c r="D22" s="19" t="s">
        <v>158</v>
      </c>
      <c r="E22" s="22" t="s">
        <v>98</v>
      </c>
      <c r="F22" s="19" t="s">
        <v>18</v>
      </c>
      <c r="G22" s="19" t="s">
        <v>16</v>
      </c>
      <c r="H22" s="23" t="s">
        <v>31</v>
      </c>
      <c r="I22" s="39" t="s">
        <v>29</v>
      </c>
      <c r="J22" s="24" t="s">
        <v>47</v>
      </c>
      <c r="K22" s="19" t="s">
        <v>22</v>
      </c>
      <c r="L22" s="25" t="s">
        <v>159</v>
      </c>
      <c r="M22" s="26" t="s">
        <v>160</v>
      </c>
      <c r="N22" s="27"/>
      <c r="O22" s="27"/>
      <c r="P22" s="27"/>
      <c r="Q22" s="28"/>
      <c r="R22" s="28"/>
      <c r="S22" s="28"/>
      <c r="T22" s="29"/>
      <c r="U22" s="22" t="s">
        <v>98</v>
      </c>
      <c r="V22" s="19" t="s">
        <v>18</v>
      </c>
      <c r="W22" s="19" t="s">
        <v>16</v>
      </c>
      <c r="X22" s="19" t="s">
        <v>102</v>
      </c>
      <c r="Y22" s="19">
        <v>54</v>
      </c>
      <c r="Z22" s="30">
        <v>7.87</v>
      </c>
      <c r="AA22" s="30">
        <v>3.34</v>
      </c>
      <c r="AB22" s="40"/>
      <c r="AC22" s="32"/>
      <c r="AD22" s="22" t="s">
        <v>161</v>
      </c>
      <c r="AE22" s="33">
        <f t="shared" si="0"/>
        <v>34647</v>
      </c>
      <c r="AF22" s="34" t="s">
        <v>102</v>
      </c>
      <c r="AG22" s="33" t="s">
        <v>32</v>
      </c>
      <c r="AH22" s="36" t="str">
        <f t="shared" si="1"/>
        <v>Nguyễn Thị Lý</v>
      </c>
      <c r="AI22" s="21" t="s">
        <v>162</v>
      </c>
    </row>
    <row r="23" spans="1:35" s="37" customFormat="1" ht="30" customHeight="1" x14ac:dyDescent="0.25">
      <c r="A23" s="19" t="s">
        <v>56</v>
      </c>
      <c r="B23" s="20" t="s">
        <v>24</v>
      </c>
      <c r="C23" s="21" t="s">
        <v>163</v>
      </c>
      <c r="D23" s="19" t="s">
        <v>164</v>
      </c>
      <c r="E23" s="22" t="s">
        <v>98</v>
      </c>
      <c r="F23" s="19" t="s">
        <v>18</v>
      </c>
      <c r="G23" s="19" t="s">
        <v>16</v>
      </c>
      <c r="H23" s="23" t="s">
        <v>31</v>
      </c>
      <c r="I23" s="39" t="s">
        <v>29</v>
      </c>
      <c r="J23" s="24" t="s">
        <v>47</v>
      </c>
      <c r="K23" s="19" t="s">
        <v>22</v>
      </c>
      <c r="L23" s="25" t="s">
        <v>165</v>
      </c>
      <c r="M23" s="26" t="s">
        <v>166</v>
      </c>
      <c r="N23" s="27"/>
      <c r="O23" s="27"/>
      <c r="P23" s="27"/>
      <c r="Q23" s="28"/>
      <c r="R23" s="28"/>
      <c r="S23" s="28"/>
      <c r="T23" s="29"/>
      <c r="U23" s="22" t="s">
        <v>98</v>
      </c>
      <c r="V23" s="19" t="s">
        <v>18</v>
      </c>
      <c r="W23" s="19" t="s">
        <v>16</v>
      </c>
      <c r="X23" s="19" t="s">
        <v>102</v>
      </c>
      <c r="Y23" s="19">
        <v>54</v>
      </c>
      <c r="Z23" s="30">
        <v>7.88</v>
      </c>
      <c r="AA23" s="30">
        <v>3.34</v>
      </c>
      <c r="AB23" s="40"/>
      <c r="AC23" s="32"/>
      <c r="AD23" s="22" t="s">
        <v>167</v>
      </c>
      <c r="AE23" s="33">
        <f t="shared" si="0"/>
        <v>32964</v>
      </c>
      <c r="AF23" s="34" t="s">
        <v>102</v>
      </c>
      <c r="AG23" s="33" t="s">
        <v>32</v>
      </c>
      <c r="AH23" s="36" t="str">
        <f t="shared" si="1"/>
        <v>Nguyễn Thị Thương</v>
      </c>
      <c r="AI23" s="21" t="s">
        <v>168</v>
      </c>
    </row>
    <row r="24" spans="1:35" s="37" customFormat="1" ht="30" customHeight="1" x14ac:dyDescent="0.25">
      <c r="A24" s="19" t="s">
        <v>57</v>
      </c>
      <c r="B24" s="20" t="s">
        <v>169</v>
      </c>
      <c r="C24" s="21" t="s">
        <v>42</v>
      </c>
      <c r="D24" s="19" t="s">
        <v>170</v>
      </c>
      <c r="E24" s="22" t="s">
        <v>98</v>
      </c>
      <c r="F24" s="19" t="s">
        <v>18</v>
      </c>
      <c r="G24" s="19" t="s">
        <v>16</v>
      </c>
      <c r="H24" s="23" t="s">
        <v>31</v>
      </c>
      <c r="I24" s="39" t="s">
        <v>29</v>
      </c>
      <c r="J24" s="24" t="s">
        <v>47</v>
      </c>
      <c r="K24" s="19" t="s">
        <v>22</v>
      </c>
      <c r="L24" s="25" t="s">
        <v>171</v>
      </c>
      <c r="M24" s="26" t="s">
        <v>172</v>
      </c>
      <c r="N24" s="27"/>
      <c r="O24" s="27"/>
      <c r="P24" s="27"/>
      <c r="Q24" s="28"/>
      <c r="R24" s="28"/>
      <c r="S24" s="28"/>
      <c r="T24" s="29"/>
      <c r="U24" s="22" t="s">
        <v>98</v>
      </c>
      <c r="V24" s="19" t="s">
        <v>18</v>
      </c>
      <c r="W24" s="19" t="s">
        <v>16</v>
      </c>
      <c r="X24" s="19" t="s">
        <v>102</v>
      </c>
      <c r="Y24" s="19">
        <v>54</v>
      </c>
      <c r="Z24" s="30">
        <v>7.79</v>
      </c>
      <c r="AA24" s="30">
        <v>3.32</v>
      </c>
      <c r="AB24" s="40"/>
      <c r="AC24" s="32"/>
      <c r="AD24" s="22" t="s">
        <v>173</v>
      </c>
      <c r="AE24" s="33">
        <f t="shared" si="0"/>
        <v>34311</v>
      </c>
      <c r="AF24" s="34" t="s">
        <v>102</v>
      </c>
      <c r="AG24" s="33" t="s">
        <v>32</v>
      </c>
      <c r="AH24" s="36" t="str">
        <f t="shared" si="1"/>
        <v>Trần Thị Thuỳ Linh</v>
      </c>
      <c r="AI24" s="21" t="s">
        <v>174</v>
      </c>
    </row>
    <row r="25" spans="1:35" s="37" customFormat="1" ht="30" customHeight="1" x14ac:dyDescent="0.25">
      <c r="A25" s="19" t="s">
        <v>59</v>
      </c>
      <c r="B25" s="20" t="s">
        <v>175</v>
      </c>
      <c r="C25" s="21" t="s">
        <v>36</v>
      </c>
      <c r="D25" s="19" t="s">
        <v>176</v>
      </c>
      <c r="E25" s="22" t="s">
        <v>177</v>
      </c>
      <c r="F25" s="19" t="s">
        <v>18</v>
      </c>
      <c r="G25" s="19" t="s">
        <v>16</v>
      </c>
      <c r="H25" s="23" t="s">
        <v>31</v>
      </c>
      <c r="I25" s="39" t="s">
        <v>29</v>
      </c>
      <c r="J25" s="24" t="s">
        <v>47</v>
      </c>
      <c r="K25" s="19" t="s">
        <v>22</v>
      </c>
      <c r="L25" s="25" t="s">
        <v>178</v>
      </c>
      <c r="M25" s="26" t="s">
        <v>179</v>
      </c>
      <c r="N25" s="27"/>
      <c r="O25" s="27"/>
      <c r="P25" s="27"/>
      <c r="Q25" s="28"/>
      <c r="R25" s="28"/>
      <c r="S25" s="28"/>
      <c r="T25" s="29"/>
      <c r="U25" s="22" t="s">
        <v>177</v>
      </c>
      <c r="V25" s="19" t="s">
        <v>18</v>
      </c>
      <c r="W25" s="19" t="s">
        <v>16</v>
      </c>
      <c r="X25" s="19" t="s">
        <v>102</v>
      </c>
      <c r="Y25" s="19">
        <v>54</v>
      </c>
      <c r="Z25" s="30">
        <v>7.81</v>
      </c>
      <c r="AA25" s="30">
        <v>3.32</v>
      </c>
      <c r="AB25" s="40"/>
      <c r="AC25" s="32"/>
      <c r="AD25" s="22" t="s">
        <v>180</v>
      </c>
      <c r="AE25" s="33">
        <f t="shared" si="0"/>
        <v>34568</v>
      </c>
      <c r="AF25" s="34" t="s">
        <v>102</v>
      </c>
      <c r="AG25" s="33" t="s">
        <v>32</v>
      </c>
      <c r="AH25" s="36" t="str">
        <f t="shared" si="1"/>
        <v>Hà Thị Huyền Trang</v>
      </c>
      <c r="AI25" s="21" t="s">
        <v>181</v>
      </c>
    </row>
    <row r="26" spans="1:35" s="37" customFormat="1" ht="30" customHeight="1" x14ac:dyDescent="0.25">
      <c r="A26" s="19" t="s">
        <v>60</v>
      </c>
      <c r="B26" s="20" t="s">
        <v>182</v>
      </c>
      <c r="C26" s="21" t="s">
        <v>183</v>
      </c>
      <c r="D26" s="19" t="s">
        <v>184</v>
      </c>
      <c r="E26" s="42" t="s">
        <v>98</v>
      </c>
      <c r="F26" s="19" t="s">
        <v>18</v>
      </c>
      <c r="G26" s="19" t="s">
        <v>16</v>
      </c>
      <c r="H26" s="23" t="s">
        <v>31</v>
      </c>
      <c r="I26" s="39" t="s">
        <v>29</v>
      </c>
      <c r="J26" s="24" t="s">
        <v>47</v>
      </c>
      <c r="K26" s="19" t="s">
        <v>22</v>
      </c>
      <c r="L26" s="25" t="s">
        <v>185</v>
      </c>
      <c r="M26" s="26" t="s">
        <v>186</v>
      </c>
      <c r="N26" s="27"/>
      <c r="O26" s="27"/>
      <c r="P26" s="27"/>
      <c r="Q26" s="28"/>
      <c r="R26" s="28"/>
      <c r="S26" s="28"/>
      <c r="T26" s="29"/>
      <c r="U26" s="42" t="s">
        <v>98</v>
      </c>
      <c r="V26" s="19" t="s">
        <v>18</v>
      </c>
      <c r="W26" s="19" t="s">
        <v>16</v>
      </c>
      <c r="X26" s="19" t="s">
        <v>102</v>
      </c>
      <c r="Y26" s="19">
        <v>54</v>
      </c>
      <c r="Z26" s="30">
        <v>7.81</v>
      </c>
      <c r="AA26" s="30">
        <v>3.32</v>
      </c>
      <c r="AB26" s="40"/>
      <c r="AC26" s="32"/>
      <c r="AD26" s="22" t="s">
        <v>187</v>
      </c>
      <c r="AE26" s="33">
        <f t="shared" si="0"/>
        <v>33594</v>
      </c>
      <c r="AF26" s="34" t="s">
        <v>102</v>
      </c>
      <c r="AG26" s="33" t="s">
        <v>32</v>
      </c>
      <c r="AH26" s="36" t="str">
        <f t="shared" si="1"/>
        <v>Phan Thị Út</v>
      </c>
      <c r="AI26" s="21" t="s">
        <v>188</v>
      </c>
    </row>
    <row r="27" spans="1:35" s="37" customFormat="1" ht="30" customHeight="1" x14ac:dyDescent="0.25">
      <c r="A27" s="19" t="s">
        <v>61</v>
      </c>
      <c r="B27" s="20" t="s">
        <v>189</v>
      </c>
      <c r="C27" s="21" t="s">
        <v>112</v>
      </c>
      <c r="D27" s="19" t="s">
        <v>190</v>
      </c>
      <c r="E27" s="22" t="s">
        <v>98</v>
      </c>
      <c r="F27" s="19" t="s">
        <v>18</v>
      </c>
      <c r="G27" s="19" t="s">
        <v>16</v>
      </c>
      <c r="H27" s="23" t="s">
        <v>31</v>
      </c>
      <c r="I27" s="39" t="s">
        <v>29</v>
      </c>
      <c r="J27" s="24" t="s">
        <v>47</v>
      </c>
      <c r="K27" s="19" t="s">
        <v>22</v>
      </c>
      <c r="L27" s="25" t="s">
        <v>191</v>
      </c>
      <c r="M27" s="26" t="s">
        <v>192</v>
      </c>
      <c r="N27" s="27"/>
      <c r="O27" s="27"/>
      <c r="P27" s="27"/>
      <c r="Q27" s="28"/>
      <c r="R27" s="28"/>
      <c r="S27" s="28"/>
      <c r="T27" s="29"/>
      <c r="U27" s="22" t="s">
        <v>98</v>
      </c>
      <c r="V27" s="19" t="s">
        <v>18</v>
      </c>
      <c r="W27" s="19" t="s">
        <v>16</v>
      </c>
      <c r="X27" s="19" t="s">
        <v>102</v>
      </c>
      <c r="Y27" s="19">
        <v>54</v>
      </c>
      <c r="Z27" s="30">
        <v>7.89</v>
      </c>
      <c r="AA27" s="30">
        <v>3.31</v>
      </c>
      <c r="AB27" s="40"/>
      <c r="AC27" s="32"/>
      <c r="AD27" s="22" t="s">
        <v>193</v>
      </c>
      <c r="AE27" s="33">
        <f t="shared" si="0"/>
        <v>34450</v>
      </c>
      <c r="AF27" s="19" t="s">
        <v>102</v>
      </c>
      <c r="AG27" s="33" t="s">
        <v>32</v>
      </c>
      <c r="AH27" s="36" t="str">
        <f t="shared" si="1"/>
        <v>Hà Thị Thu Hà</v>
      </c>
      <c r="AI27" s="21" t="s">
        <v>194</v>
      </c>
    </row>
    <row r="28" spans="1:35" s="37" customFormat="1" ht="30" customHeight="1" x14ac:dyDescent="0.25">
      <c r="A28" s="19" t="s">
        <v>62</v>
      </c>
      <c r="B28" s="20" t="s">
        <v>182</v>
      </c>
      <c r="C28" s="21" t="s">
        <v>195</v>
      </c>
      <c r="D28" s="19" t="s">
        <v>196</v>
      </c>
      <c r="E28" s="22" t="s">
        <v>98</v>
      </c>
      <c r="F28" s="19" t="s">
        <v>18</v>
      </c>
      <c r="G28" s="19" t="s">
        <v>16</v>
      </c>
      <c r="H28" s="23" t="s">
        <v>31</v>
      </c>
      <c r="I28" s="39" t="s">
        <v>29</v>
      </c>
      <c r="J28" s="24" t="s">
        <v>47</v>
      </c>
      <c r="K28" s="19" t="s">
        <v>22</v>
      </c>
      <c r="L28" s="25" t="s">
        <v>197</v>
      </c>
      <c r="M28" s="26" t="s">
        <v>198</v>
      </c>
      <c r="N28" s="27"/>
      <c r="O28" s="27"/>
      <c r="P28" s="27"/>
      <c r="Q28" s="28"/>
      <c r="R28" s="28"/>
      <c r="S28" s="28"/>
      <c r="T28" s="29"/>
      <c r="U28" s="22" t="s">
        <v>98</v>
      </c>
      <c r="V28" s="19" t="s">
        <v>18</v>
      </c>
      <c r="W28" s="19" t="s">
        <v>16</v>
      </c>
      <c r="X28" s="19" t="s">
        <v>102</v>
      </c>
      <c r="Y28" s="19">
        <v>54</v>
      </c>
      <c r="Z28" s="30">
        <v>7.78</v>
      </c>
      <c r="AA28" s="30">
        <v>3.31</v>
      </c>
      <c r="AB28" s="40"/>
      <c r="AC28" s="32"/>
      <c r="AD28" s="22" t="s">
        <v>199</v>
      </c>
      <c r="AE28" s="33">
        <f t="shared" si="0"/>
        <v>33920</v>
      </c>
      <c r="AF28" s="19" t="s">
        <v>102</v>
      </c>
      <c r="AG28" s="33" t="s">
        <v>32</v>
      </c>
      <c r="AH28" s="36" t="str">
        <f t="shared" si="1"/>
        <v>Phan Thị Hoàn</v>
      </c>
      <c r="AI28" s="21" t="s">
        <v>200</v>
      </c>
    </row>
    <row r="29" spans="1:35" s="37" customFormat="1" ht="30" customHeight="1" x14ac:dyDescent="0.25">
      <c r="A29" s="19" t="s">
        <v>63</v>
      </c>
      <c r="B29" s="20" t="s">
        <v>201</v>
      </c>
      <c r="C29" s="21" t="s">
        <v>40</v>
      </c>
      <c r="D29" s="19" t="s">
        <v>202</v>
      </c>
      <c r="E29" s="22" t="s">
        <v>98</v>
      </c>
      <c r="F29" s="19" t="s">
        <v>18</v>
      </c>
      <c r="G29" s="19" t="s">
        <v>16</v>
      </c>
      <c r="H29" s="23" t="s">
        <v>31</v>
      </c>
      <c r="I29" s="39" t="s">
        <v>29</v>
      </c>
      <c r="J29" s="24" t="s">
        <v>47</v>
      </c>
      <c r="K29" s="19" t="s">
        <v>22</v>
      </c>
      <c r="L29" s="25" t="s">
        <v>203</v>
      </c>
      <c r="M29" s="26" t="s">
        <v>204</v>
      </c>
      <c r="N29" s="27"/>
      <c r="O29" s="27"/>
      <c r="P29" s="27"/>
      <c r="Q29" s="28"/>
      <c r="R29" s="28"/>
      <c r="S29" s="28"/>
      <c r="T29" s="29"/>
      <c r="U29" s="22" t="s">
        <v>98</v>
      </c>
      <c r="V29" s="19" t="s">
        <v>18</v>
      </c>
      <c r="W29" s="19" t="s">
        <v>16</v>
      </c>
      <c r="X29" s="19" t="s">
        <v>102</v>
      </c>
      <c r="Y29" s="19">
        <v>54</v>
      </c>
      <c r="Z29" s="30">
        <v>7.81</v>
      </c>
      <c r="AA29" s="30">
        <v>3.31</v>
      </c>
      <c r="AB29" s="40"/>
      <c r="AC29" s="32"/>
      <c r="AD29" s="22" t="s">
        <v>205</v>
      </c>
      <c r="AE29" s="33">
        <f t="shared" si="0"/>
        <v>31996</v>
      </c>
      <c r="AF29" s="19" t="s">
        <v>102</v>
      </c>
      <c r="AG29" s="33" t="s">
        <v>32</v>
      </c>
      <c r="AH29" s="36" t="str">
        <f t="shared" si="1"/>
        <v>Tô Thị Hường</v>
      </c>
      <c r="AI29" s="21" t="s">
        <v>206</v>
      </c>
    </row>
    <row r="30" spans="1:35" s="37" customFormat="1" ht="30" customHeight="1" x14ac:dyDescent="0.25">
      <c r="A30" s="19" t="s">
        <v>64</v>
      </c>
      <c r="B30" s="20" t="s">
        <v>207</v>
      </c>
      <c r="C30" s="21" t="s">
        <v>208</v>
      </c>
      <c r="D30" s="19" t="s">
        <v>209</v>
      </c>
      <c r="E30" s="22" t="s">
        <v>98</v>
      </c>
      <c r="F30" s="19" t="s">
        <v>21</v>
      </c>
      <c r="G30" s="19" t="s">
        <v>16</v>
      </c>
      <c r="H30" s="23" t="s">
        <v>31</v>
      </c>
      <c r="I30" s="39" t="s">
        <v>29</v>
      </c>
      <c r="J30" s="41" t="s">
        <v>47</v>
      </c>
      <c r="K30" s="19" t="s">
        <v>22</v>
      </c>
      <c r="L30" s="25" t="s">
        <v>210</v>
      </c>
      <c r="M30" s="26" t="s">
        <v>211</v>
      </c>
      <c r="N30" s="27"/>
      <c r="O30" s="27"/>
      <c r="P30" s="27"/>
      <c r="Q30" s="28"/>
      <c r="R30" s="28"/>
      <c r="S30" s="28"/>
      <c r="T30" s="29"/>
      <c r="U30" s="22" t="s">
        <v>98</v>
      </c>
      <c r="V30" s="19" t="s">
        <v>21</v>
      </c>
      <c r="W30" s="19" t="s">
        <v>16</v>
      </c>
      <c r="X30" s="19" t="s">
        <v>102</v>
      </c>
      <c r="Y30" s="19">
        <v>54</v>
      </c>
      <c r="Z30" s="30">
        <v>7.8</v>
      </c>
      <c r="AA30" s="30">
        <v>3.31</v>
      </c>
      <c r="AB30" s="40"/>
      <c r="AC30" s="32"/>
      <c r="AD30" s="22" t="s">
        <v>212</v>
      </c>
      <c r="AE30" s="33">
        <f t="shared" si="0"/>
        <v>33333</v>
      </c>
      <c r="AF30" s="19" t="s">
        <v>102</v>
      </c>
      <c r="AG30" s="33" t="s">
        <v>32</v>
      </c>
      <c r="AH30" s="36" t="str">
        <f t="shared" si="1"/>
        <v>Trần Minh Tân</v>
      </c>
      <c r="AI30" s="21" t="s">
        <v>213</v>
      </c>
    </row>
    <row r="31" spans="1:35" s="37" customFormat="1" ht="30" customHeight="1" x14ac:dyDescent="0.25">
      <c r="A31" s="19" t="s">
        <v>65</v>
      </c>
      <c r="B31" s="20" t="s">
        <v>214</v>
      </c>
      <c r="C31" s="21" t="s">
        <v>35</v>
      </c>
      <c r="D31" s="19" t="s">
        <v>215</v>
      </c>
      <c r="E31" s="42" t="s">
        <v>98</v>
      </c>
      <c r="F31" s="19" t="s">
        <v>18</v>
      </c>
      <c r="G31" s="19" t="s">
        <v>16</v>
      </c>
      <c r="H31" s="23" t="s">
        <v>31</v>
      </c>
      <c r="I31" s="39" t="s">
        <v>29</v>
      </c>
      <c r="J31" s="24" t="s">
        <v>47</v>
      </c>
      <c r="K31" s="19" t="s">
        <v>22</v>
      </c>
      <c r="L31" s="25" t="s">
        <v>216</v>
      </c>
      <c r="M31" s="26" t="s">
        <v>217</v>
      </c>
      <c r="N31" s="27"/>
      <c r="O31" s="27"/>
      <c r="P31" s="27"/>
      <c r="Q31" s="28"/>
      <c r="R31" s="28"/>
      <c r="S31" s="28"/>
      <c r="T31" s="29"/>
      <c r="U31" s="42" t="s">
        <v>98</v>
      </c>
      <c r="V31" s="19" t="s">
        <v>18</v>
      </c>
      <c r="W31" s="19" t="s">
        <v>16</v>
      </c>
      <c r="X31" s="19" t="s">
        <v>102</v>
      </c>
      <c r="Y31" s="19">
        <v>54</v>
      </c>
      <c r="Z31" s="30">
        <v>7.93</v>
      </c>
      <c r="AA31" s="30">
        <v>3.31</v>
      </c>
      <c r="AB31" s="40"/>
      <c r="AC31" s="32"/>
      <c r="AD31" s="22" t="s">
        <v>218</v>
      </c>
      <c r="AE31" s="33">
        <f t="shared" si="0"/>
        <v>33452</v>
      </c>
      <c r="AF31" s="19" t="s">
        <v>102</v>
      </c>
      <c r="AG31" s="33" t="s">
        <v>32</v>
      </c>
      <c r="AH31" s="36" t="str">
        <f t="shared" si="1"/>
        <v>Nguyễn Thị Thanh Thủy</v>
      </c>
      <c r="AI31" s="21" t="s">
        <v>219</v>
      </c>
    </row>
    <row r="32" spans="1:35" s="37" customFormat="1" ht="30" customHeight="1" x14ac:dyDescent="0.25">
      <c r="A32" s="19" t="s">
        <v>66</v>
      </c>
      <c r="B32" s="20" t="s">
        <v>220</v>
      </c>
      <c r="C32" s="21" t="s">
        <v>36</v>
      </c>
      <c r="D32" s="19" t="s">
        <v>221</v>
      </c>
      <c r="E32" s="22" t="s">
        <v>98</v>
      </c>
      <c r="F32" s="19" t="s">
        <v>18</v>
      </c>
      <c r="G32" s="19" t="s">
        <v>16</v>
      </c>
      <c r="H32" s="23" t="s">
        <v>31</v>
      </c>
      <c r="I32" s="39" t="s">
        <v>29</v>
      </c>
      <c r="J32" s="24" t="s">
        <v>47</v>
      </c>
      <c r="K32" s="19" t="s">
        <v>22</v>
      </c>
      <c r="L32" s="25" t="s">
        <v>222</v>
      </c>
      <c r="M32" s="26" t="s">
        <v>223</v>
      </c>
      <c r="N32" s="27"/>
      <c r="O32" s="27"/>
      <c r="P32" s="27"/>
      <c r="Q32" s="28"/>
      <c r="R32" s="28"/>
      <c r="S32" s="28"/>
      <c r="T32" s="29"/>
      <c r="U32" s="22" t="s">
        <v>98</v>
      </c>
      <c r="V32" s="19" t="s">
        <v>18</v>
      </c>
      <c r="W32" s="19" t="s">
        <v>16</v>
      </c>
      <c r="X32" s="19" t="s">
        <v>102</v>
      </c>
      <c r="Y32" s="19">
        <v>54</v>
      </c>
      <c r="Z32" s="30">
        <v>7.77</v>
      </c>
      <c r="AA32" s="30">
        <v>3.31</v>
      </c>
      <c r="AB32" s="40"/>
      <c r="AC32" s="32"/>
      <c r="AD32" s="22" t="s">
        <v>224</v>
      </c>
      <c r="AE32" s="33">
        <f t="shared" si="0"/>
        <v>33034</v>
      </c>
      <c r="AF32" s="19" t="s">
        <v>102</v>
      </c>
      <c r="AG32" s="33" t="s">
        <v>32</v>
      </c>
      <c r="AH32" s="36" t="str">
        <f t="shared" si="1"/>
        <v>Nguyễn Thị Huyền Trang</v>
      </c>
      <c r="AI32" s="21" t="s">
        <v>225</v>
      </c>
    </row>
    <row r="33" spans="1:35" s="37" customFormat="1" ht="30" customHeight="1" x14ac:dyDescent="0.25">
      <c r="A33" s="19" t="s">
        <v>67</v>
      </c>
      <c r="B33" s="20" t="s">
        <v>24</v>
      </c>
      <c r="C33" s="21" t="s">
        <v>39</v>
      </c>
      <c r="D33" s="19" t="s">
        <v>226</v>
      </c>
      <c r="E33" s="22" t="s">
        <v>98</v>
      </c>
      <c r="F33" s="19" t="s">
        <v>18</v>
      </c>
      <c r="G33" s="19" t="s">
        <v>16</v>
      </c>
      <c r="H33" s="23" t="s">
        <v>31</v>
      </c>
      <c r="I33" s="39" t="s">
        <v>29</v>
      </c>
      <c r="J33" s="24" t="s">
        <v>47</v>
      </c>
      <c r="K33" s="19" t="s">
        <v>22</v>
      </c>
      <c r="L33" s="25" t="s">
        <v>227</v>
      </c>
      <c r="M33" s="26" t="s">
        <v>228</v>
      </c>
      <c r="N33" s="27"/>
      <c r="O33" s="27"/>
      <c r="P33" s="27"/>
      <c r="Q33" s="28"/>
      <c r="R33" s="28"/>
      <c r="S33" s="28"/>
      <c r="T33" s="29"/>
      <c r="U33" s="22" t="s">
        <v>98</v>
      </c>
      <c r="V33" s="19" t="s">
        <v>18</v>
      </c>
      <c r="W33" s="19" t="s">
        <v>16</v>
      </c>
      <c r="X33" s="19" t="s">
        <v>102</v>
      </c>
      <c r="Y33" s="19">
        <v>54</v>
      </c>
      <c r="Z33" s="30">
        <v>7.8</v>
      </c>
      <c r="AA33" s="30">
        <v>3.31</v>
      </c>
      <c r="AB33" s="40"/>
      <c r="AC33" s="32"/>
      <c r="AD33" s="22" t="s">
        <v>229</v>
      </c>
      <c r="AE33" s="33">
        <f t="shared" si="0"/>
        <v>32677</v>
      </c>
      <c r="AF33" s="19" t="s">
        <v>102</v>
      </c>
      <c r="AG33" s="33" t="s">
        <v>32</v>
      </c>
      <c r="AH33" s="36" t="str">
        <f t="shared" si="1"/>
        <v>Nguyễn Thị Yến</v>
      </c>
      <c r="AI33" s="21" t="s">
        <v>230</v>
      </c>
    </row>
    <row r="34" spans="1:35" s="37" customFormat="1" ht="30" customHeight="1" x14ac:dyDescent="0.25">
      <c r="A34" s="19" t="s">
        <v>68</v>
      </c>
      <c r="B34" s="20" t="s">
        <v>231</v>
      </c>
      <c r="C34" s="21" t="s">
        <v>27</v>
      </c>
      <c r="D34" s="19" t="s">
        <v>232</v>
      </c>
      <c r="E34" s="22" t="s">
        <v>98</v>
      </c>
      <c r="F34" s="19" t="s">
        <v>18</v>
      </c>
      <c r="G34" s="19" t="s">
        <v>16</v>
      </c>
      <c r="H34" s="23" t="s">
        <v>31</v>
      </c>
      <c r="I34" s="39" t="s">
        <v>29</v>
      </c>
      <c r="J34" s="24" t="s">
        <v>47</v>
      </c>
      <c r="K34" s="19" t="s">
        <v>22</v>
      </c>
      <c r="L34" s="25" t="s">
        <v>233</v>
      </c>
      <c r="M34" s="26" t="s">
        <v>234</v>
      </c>
      <c r="N34" s="27"/>
      <c r="O34" s="27"/>
      <c r="P34" s="27"/>
      <c r="Q34" s="28"/>
      <c r="R34" s="28"/>
      <c r="S34" s="28"/>
      <c r="T34" s="29"/>
      <c r="U34" s="22" t="s">
        <v>98</v>
      </c>
      <c r="V34" s="19" t="s">
        <v>18</v>
      </c>
      <c r="W34" s="19" t="s">
        <v>16</v>
      </c>
      <c r="X34" s="19" t="s">
        <v>102</v>
      </c>
      <c r="Y34" s="19">
        <v>54</v>
      </c>
      <c r="Z34" s="30">
        <v>7.76</v>
      </c>
      <c r="AA34" s="30">
        <v>3.3</v>
      </c>
      <c r="AB34" s="40"/>
      <c r="AC34" s="32"/>
      <c r="AD34" s="22" t="s">
        <v>235</v>
      </c>
      <c r="AE34" s="33">
        <f t="shared" si="0"/>
        <v>32707</v>
      </c>
      <c r="AF34" s="19" t="s">
        <v>102</v>
      </c>
      <c r="AG34" s="33" t="s">
        <v>32</v>
      </c>
      <c r="AH34" s="36" t="str">
        <f t="shared" si="1"/>
        <v>Nguyễn Thanh Hằng</v>
      </c>
      <c r="AI34" s="21" t="s">
        <v>236</v>
      </c>
    </row>
    <row r="35" spans="1:35" s="37" customFormat="1" ht="30" customHeight="1" x14ac:dyDescent="0.25">
      <c r="A35" s="19" t="s">
        <v>69</v>
      </c>
      <c r="B35" s="20" t="s">
        <v>41</v>
      </c>
      <c r="C35" s="21" t="s">
        <v>237</v>
      </c>
      <c r="D35" s="19" t="s">
        <v>238</v>
      </c>
      <c r="E35" s="22" t="s">
        <v>98</v>
      </c>
      <c r="F35" s="19" t="s">
        <v>18</v>
      </c>
      <c r="G35" s="19" t="s">
        <v>16</v>
      </c>
      <c r="H35" s="23" t="s">
        <v>31</v>
      </c>
      <c r="I35" s="39" t="s">
        <v>29</v>
      </c>
      <c r="J35" s="24" t="s">
        <v>47</v>
      </c>
      <c r="K35" s="19" t="s">
        <v>22</v>
      </c>
      <c r="L35" s="25" t="s">
        <v>239</v>
      </c>
      <c r="M35" s="26" t="s">
        <v>240</v>
      </c>
      <c r="N35" s="27"/>
      <c r="O35" s="27"/>
      <c r="P35" s="27"/>
      <c r="Q35" s="28"/>
      <c r="R35" s="28"/>
      <c r="S35" s="28"/>
      <c r="T35" s="29"/>
      <c r="U35" s="22" t="s">
        <v>98</v>
      </c>
      <c r="V35" s="19" t="s">
        <v>18</v>
      </c>
      <c r="W35" s="19" t="s">
        <v>16</v>
      </c>
      <c r="X35" s="19" t="s">
        <v>102</v>
      </c>
      <c r="Y35" s="19">
        <v>54</v>
      </c>
      <c r="Z35" s="30">
        <v>7.84</v>
      </c>
      <c r="AA35" s="30">
        <v>3.29</v>
      </c>
      <c r="AB35" s="40"/>
      <c r="AC35" s="32"/>
      <c r="AD35" s="22" t="s">
        <v>241</v>
      </c>
      <c r="AE35" s="33">
        <f t="shared" si="0"/>
        <v>32955</v>
      </c>
      <c r="AF35" s="19" t="s">
        <v>102</v>
      </c>
      <c r="AG35" s="33" t="s">
        <v>32</v>
      </c>
      <c r="AH35" s="36" t="str">
        <f t="shared" si="1"/>
        <v>Bùi Thị Đào</v>
      </c>
      <c r="AI35" s="21" t="s">
        <v>242</v>
      </c>
    </row>
    <row r="36" spans="1:35" s="37" customFormat="1" ht="30" customHeight="1" x14ac:dyDescent="0.25">
      <c r="A36" s="19" t="s">
        <v>70</v>
      </c>
      <c r="B36" s="20" t="s">
        <v>24</v>
      </c>
      <c r="C36" s="21" t="s">
        <v>27</v>
      </c>
      <c r="D36" s="19" t="s">
        <v>243</v>
      </c>
      <c r="E36" s="22" t="s">
        <v>98</v>
      </c>
      <c r="F36" s="19" t="s">
        <v>18</v>
      </c>
      <c r="G36" s="19" t="s">
        <v>16</v>
      </c>
      <c r="H36" s="23" t="s">
        <v>31</v>
      </c>
      <c r="I36" s="39" t="s">
        <v>29</v>
      </c>
      <c r="J36" s="24" t="s">
        <v>47</v>
      </c>
      <c r="K36" s="19" t="s">
        <v>22</v>
      </c>
      <c r="L36" s="25" t="s">
        <v>244</v>
      </c>
      <c r="M36" s="26" t="s">
        <v>245</v>
      </c>
      <c r="N36" s="27"/>
      <c r="O36" s="27"/>
      <c r="P36" s="27"/>
      <c r="Q36" s="28"/>
      <c r="R36" s="28"/>
      <c r="S36" s="28"/>
      <c r="T36" s="29"/>
      <c r="U36" s="22" t="s">
        <v>98</v>
      </c>
      <c r="V36" s="19" t="s">
        <v>18</v>
      </c>
      <c r="W36" s="19" t="s">
        <v>16</v>
      </c>
      <c r="X36" s="19" t="s">
        <v>102</v>
      </c>
      <c r="Y36" s="19">
        <v>54</v>
      </c>
      <c r="Z36" s="30">
        <v>7.82</v>
      </c>
      <c r="AA36" s="30">
        <v>3.28</v>
      </c>
      <c r="AB36" s="40"/>
      <c r="AC36" s="32"/>
      <c r="AD36" s="22" t="s">
        <v>246</v>
      </c>
      <c r="AE36" s="33">
        <f t="shared" si="0"/>
        <v>33228</v>
      </c>
      <c r="AF36" s="19" t="s">
        <v>102</v>
      </c>
      <c r="AG36" s="33" t="s">
        <v>32</v>
      </c>
      <c r="AH36" s="36" t="str">
        <f t="shared" si="1"/>
        <v>Nguyễn Thị Hằng</v>
      </c>
      <c r="AI36" s="21" t="s">
        <v>247</v>
      </c>
    </row>
    <row r="37" spans="1:35" s="37" customFormat="1" ht="30" customHeight="1" x14ac:dyDescent="0.25">
      <c r="A37" s="19" t="s">
        <v>71</v>
      </c>
      <c r="B37" s="20" t="s">
        <v>248</v>
      </c>
      <c r="C37" s="21" t="s">
        <v>30</v>
      </c>
      <c r="D37" s="19" t="s">
        <v>249</v>
      </c>
      <c r="E37" s="22" t="s">
        <v>98</v>
      </c>
      <c r="F37" s="19" t="s">
        <v>18</v>
      </c>
      <c r="G37" s="19" t="s">
        <v>16</v>
      </c>
      <c r="H37" s="23" t="s">
        <v>31</v>
      </c>
      <c r="I37" s="39" t="s">
        <v>29</v>
      </c>
      <c r="J37" s="24" t="s">
        <v>47</v>
      </c>
      <c r="K37" s="19" t="s">
        <v>22</v>
      </c>
      <c r="L37" s="25" t="s">
        <v>250</v>
      </c>
      <c r="M37" s="26" t="s">
        <v>251</v>
      </c>
      <c r="N37" s="27"/>
      <c r="O37" s="27"/>
      <c r="P37" s="27"/>
      <c r="Q37" s="28"/>
      <c r="R37" s="28"/>
      <c r="S37" s="28"/>
      <c r="T37" s="29"/>
      <c r="U37" s="22" t="s">
        <v>98</v>
      </c>
      <c r="V37" s="19" t="s">
        <v>18</v>
      </c>
      <c r="W37" s="19" t="s">
        <v>16</v>
      </c>
      <c r="X37" s="19" t="s">
        <v>102</v>
      </c>
      <c r="Y37" s="19">
        <v>54</v>
      </c>
      <c r="Z37" s="30">
        <v>7.78</v>
      </c>
      <c r="AA37" s="30">
        <v>3.28</v>
      </c>
      <c r="AB37" s="40"/>
      <c r="AC37" s="32"/>
      <c r="AD37" s="22" t="s">
        <v>252</v>
      </c>
      <c r="AE37" s="33">
        <f t="shared" si="0"/>
        <v>32907</v>
      </c>
      <c r="AF37" s="19" t="s">
        <v>102</v>
      </c>
      <c r="AG37" s="33" t="s">
        <v>32</v>
      </c>
      <c r="AH37" s="36" t="str">
        <f t="shared" si="1"/>
        <v>Đặng Thị Phương</v>
      </c>
      <c r="AI37" s="21" t="s">
        <v>253</v>
      </c>
    </row>
    <row r="38" spans="1:35" s="37" customFormat="1" ht="30" customHeight="1" x14ac:dyDescent="0.25">
      <c r="A38" s="19" t="s">
        <v>72</v>
      </c>
      <c r="B38" s="20" t="s">
        <v>254</v>
      </c>
      <c r="C38" s="21" t="s">
        <v>35</v>
      </c>
      <c r="D38" s="19" t="s">
        <v>255</v>
      </c>
      <c r="E38" s="22" t="s">
        <v>256</v>
      </c>
      <c r="F38" s="19" t="s">
        <v>18</v>
      </c>
      <c r="G38" s="19" t="s">
        <v>16</v>
      </c>
      <c r="H38" s="23" t="s">
        <v>31</v>
      </c>
      <c r="I38" s="39" t="s">
        <v>29</v>
      </c>
      <c r="J38" s="24" t="s">
        <v>47</v>
      </c>
      <c r="K38" s="19" t="s">
        <v>22</v>
      </c>
      <c r="L38" s="25" t="s">
        <v>257</v>
      </c>
      <c r="M38" s="26" t="s">
        <v>258</v>
      </c>
      <c r="N38" s="27"/>
      <c r="O38" s="27"/>
      <c r="P38" s="27"/>
      <c r="Q38" s="28"/>
      <c r="R38" s="28"/>
      <c r="S38" s="28"/>
      <c r="T38" s="29"/>
      <c r="U38" s="22" t="s">
        <v>256</v>
      </c>
      <c r="V38" s="19" t="s">
        <v>18</v>
      </c>
      <c r="W38" s="19" t="s">
        <v>16</v>
      </c>
      <c r="X38" s="19" t="s">
        <v>102</v>
      </c>
      <c r="Y38" s="19">
        <v>54</v>
      </c>
      <c r="Z38" s="30">
        <v>7.73</v>
      </c>
      <c r="AA38" s="30">
        <v>3.28</v>
      </c>
      <c r="AB38" s="40"/>
      <c r="AC38" s="32"/>
      <c r="AD38" s="22" t="s">
        <v>259</v>
      </c>
      <c r="AE38" s="33">
        <f t="shared" si="0"/>
        <v>31024</v>
      </c>
      <c r="AF38" s="19" t="s">
        <v>102</v>
      </c>
      <c r="AG38" s="33" t="s">
        <v>32</v>
      </c>
      <c r="AH38" s="36" t="str">
        <f t="shared" si="1"/>
        <v>Nguyễn Thu Thủy</v>
      </c>
      <c r="AI38" s="21" t="s">
        <v>260</v>
      </c>
    </row>
    <row r="39" spans="1:35" s="37" customFormat="1" ht="30" customHeight="1" x14ac:dyDescent="0.25">
      <c r="A39" s="19" t="s">
        <v>73</v>
      </c>
      <c r="B39" s="20" t="s">
        <v>261</v>
      </c>
      <c r="C39" s="21" t="s">
        <v>262</v>
      </c>
      <c r="D39" s="19" t="s">
        <v>263</v>
      </c>
      <c r="E39" s="22" t="s">
        <v>98</v>
      </c>
      <c r="F39" s="19" t="s">
        <v>21</v>
      </c>
      <c r="G39" s="19" t="s">
        <v>16</v>
      </c>
      <c r="H39" s="23" t="s">
        <v>31</v>
      </c>
      <c r="I39" s="39" t="s">
        <v>29</v>
      </c>
      <c r="J39" s="24" t="s">
        <v>47</v>
      </c>
      <c r="K39" s="19" t="s">
        <v>22</v>
      </c>
      <c r="L39" s="25" t="s">
        <v>264</v>
      </c>
      <c r="M39" s="26" t="s">
        <v>265</v>
      </c>
      <c r="N39" s="27"/>
      <c r="O39" s="27"/>
      <c r="P39" s="27"/>
      <c r="Q39" s="28"/>
      <c r="R39" s="28"/>
      <c r="S39" s="28"/>
      <c r="T39" s="29"/>
      <c r="U39" s="22" t="s">
        <v>98</v>
      </c>
      <c r="V39" s="19" t="s">
        <v>21</v>
      </c>
      <c r="W39" s="19" t="s">
        <v>16</v>
      </c>
      <c r="X39" s="19" t="s">
        <v>102</v>
      </c>
      <c r="Y39" s="19">
        <v>54</v>
      </c>
      <c r="Z39" s="30">
        <v>7.65</v>
      </c>
      <c r="AA39" s="30">
        <v>3.27</v>
      </c>
      <c r="AB39" s="40"/>
      <c r="AC39" s="32"/>
      <c r="AD39" s="22" t="s">
        <v>266</v>
      </c>
      <c r="AE39" s="33">
        <f t="shared" si="0"/>
        <v>30446</v>
      </c>
      <c r="AF39" s="19" t="s">
        <v>102</v>
      </c>
      <c r="AG39" s="33" t="s">
        <v>32</v>
      </c>
      <c r="AH39" s="36" t="str">
        <f t="shared" si="1"/>
        <v>Trần Văn Chanh</v>
      </c>
      <c r="AI39" s="21" t="s">
        <v>267</v>
      </c>
    </row>
    <row r="40" spans="1:35" s="37" customFormat="1" ht="30" customHeight="1" x14ac:dyDescent="0.25">
      <c r="A40" s="19" t="s">
        <v>45</v>
      </c>
      <c r="B40" s="20" t="s">
        <v>268</v>
      </c>
      <c r="C40" s="21" t="s">
        <v>269</v>
      </c>
      <c r="D40" s="19" t="s">
        <v>270</v>
      </c>
      <c r="E40" s="22" t="s">
        <v>98</v>
      </c>
      <c r="F40" s="19" t="s">
        <v>18</v>
      </c>
      <c r="G40" s="19" t="s">
        <v>16</v>
      </c>
      <c r="H40" s="23" t="s">
        <v>31</v>
      </c>
      <c r="I40" s="39" t="s">
        <v>29</v>
      </c>
      <c r="J40" s="24" t="s">
        <v>47</v>
      </c>
      <c r="K40" s="19" t="s">
        <v>22</v>
      </c>
      <c r="L40" s="25" t="s">
        <v>271</v>
      </c>
      <c r="M40" s="26" t="s">
        <v>272</v>
      </c>
      <c r="N40" s="27"/>
      <c r="O40" s="27"/>
      <c r="P40" s="27"/>
      <c r="Q40" s="28"/>
      <c r="R40" s="28"/>
      <c r="S40" s="28"/>
      <c r="T40" s="29"/>
      <c r="U40" s="22" t="s">
        <v>98</v>
      </c>
      <c r="V40" s="19" t="s">
        <v>18</v>
      </c>
      <c r="W40" s="19" t="s">
        <v>16</v>
      </c>
      <c r="X40" s="19" t="s">
        <v>102</v>
      </c>
      <c r="Y40" s="19">
        <v>54</v>
      </c>
      <c r="Z40" s="30">
        <v>7.74</v>
      </c>
      <c r="AA40" s="30">
        <v>3.27</v>
      </c>
      <c r="AB40" s="40"/>
      <c r="AC40" s="32"/>
      <c r="AD40" s="22" t="s">
        <v>273</v>
      </c>
      <c r="AE40" s="33">
        <f t="shared" si="0"/>
        <v>33816</v>
      </c>
      <c r="AF40" s="19" t="s">
        <v>102</v>
      </c>
      <c r="AG40" s="33" t="s">
        <v>32</v>
      </c>
      <c r="AH40" s="36" t="str">
        <f t="shared" si="1"/>
        <v>Hà Thị Thanh Hoa</v>
      </c>
      <c r="AI40" s="21" t="s">
        <v>274</v>
      </c>
    </row>
    <row r="41" spans="1:35" s="37" customFormat="1" ht="30" customHeight="1" x14ac:dyDescent="0.25">
      <c r="A41" s="19" t="s">
        <v>74</v>
      </c>
      <c r="B41" s="20" t="s">
        <v>275</v>
      </c>
      <c r="C41" s="21" t="s">
        <v>276</v>
      </c>
      <c r="D41" s="19" t="s">
        <v>277</v>
      </c>
      <c r="E41" s="22" t="s">
        <v>98</v>
      </c>
      <c r="F41" s="19" t="s">
        <v>18</v>
      </c>
      <c r="G41" s="19" t="s">
        <v>16</v>
      </c>
      <c r="H41" s="23" t="s">
        <v>31</v>
      </c>
      <c r="I41" s="39" t="s">
        <v>29</v>
      </c>
      <c r="J41" s="24" t="s">
        <v>47</v>
      </c>
      <c r="K41" s="19" t="s">
        <v>22</v>
      </c>
      <c r="L41" s="25" t="s">
        <v>278</v>
      </c>
      <c r="M41" s="26" t="s">
        <v>279</v>
      </c>
      <c r="N41" s="27"/>
      <c r="O41" s="27"/>
      <c r="P41" s="27"/>
      <c r="Q41" s="28"/>
      <c r="R41" s="28"/>
      <c r="S41" s="28"/>
      <c r="T41" s="29"/>
      <c r="U41" s="22" t="s">
        <v>98</v>
      </c>
      <c r="V41" s="19" t="s">
        <v>18</v>
      </c>
      <c r="W41" s="19" t="s">
        <v>16</v>
      </c>
      <c r="X41" s="19" t="s">
        <v>102</v>
      </c>
      <c r="Y41" s="19">
        <v>54</v>
      </c>
      <c r="Z41" s="30">
        <v>7.77</v>
      </c>
      <c r="AA41" s="30">
        <v>3.26</v>
      </c>
      <c r="AB41" s="40"/>
      <c r="AC41" s="32"/>
      <c r="AD41" s="22" t="s">
        <v>280</v>
      </c>
      <c r="AE41" s="33">
        <f t="shared" si="0"/>
        <v>33066</v>
      </c>
      <c r="AF41" s="19" t="s">
        <v>102</v>
      </c>
      <c r="AG41" s="33" t="s">
        <v>32</v>
      </c>
      <c r="AH41" s="36" t="str">
        <f t="shared" si="1"/>
        <v>Phùng Thị Minh Nguyệt</v>
      </c>
      <c r="AI41" s="21" t="s">
        <v>281</v>
      </c>
    </row>
    <row r="42" spans="1:35" s="37" customFormat="1" ht="30" customHeight="1" x14ac:dyDescent="0.25">
      <c r="A42" s="19" t="s">
        <v>75</v>
      </c>
      <c r="B42" s="20" t="s">
        <v>24</v>
      </c>
      <c r="C42" s="21" t="s">
        <v>112</v>
      </c>
      <c r="D42" s="19" t="s">
        <v>58</v>
      </c>
      <c r="E42" s="22" t="s">
        <v>98</v>
      </c>
      <c r="F42" s="19" t="s">
        <v>18</v>
      </c>
      <c r="G42" s="19" t="s">
        <v>16</v>
      </c>
      <c r="H42" s="23" t="s">
        <v>31</v>
      </c>
      <c r="I42" s="39" t="s">
        <v>29</v>
      </c>
      <c r="J42" s="24" t="s">
        <v>47</v>
      </c>
      <c r="K42" s="19" t="s">
        <v>22</v>
      </c>
      <c r="L42" s="25" t="s">
        <v>282</v>
      </c>
      <c r="M42" s="26" t="s">
        <v>283</v>
      </c>
      <c r="N42" s="27"/>
      <c r="O42" s="27"/>
      <c r="P42" s="27"/>
      <c r="Q42" s="28"/>
      <c r="R42" s="28"/>
      <c r="S42" s="28"/>
      <c r="T42" s="29"/>
      <c r="U42" s="22" t="s">
        <v>98</v>
      </c>
      <c r="V42" s="19" t="s">
        <v>18</v>
      </c>
      <c r="W42" s="19" t="s">
        <v>16</v>
      </c>
      <c r="X42" s="19" t="s">
        <v>102</v>
      </c>
      <c r="Y42" s="19">
        <v>54</v>
      </c>
      <c r="Z42" s="30">
        <v>7.72</v>
      </c>
      <c r="AA42" s="30">
        <v>3.25</v>
      </c>
      <c r="AB42" s="40"/>
      <c r="AC42" s="32"/>
      <c r="AD42" s="22" t="s">
        <v>284</v>
      </c>
      <c r="AE42" s="33">
        <f t="shared" si="0"/>
        <v>33897</v>
      </c>
      <c r="AF42" s="19" t="s">
        <v>102</v>
      </c>
      <c r="AG42" s="33" t="s">
        <v>32</v>
      </c>
      <c r="AH42" s="36" t="str">
        <f t="shared" si="1"/>
        <v>Nguyễn Thị Hà</v>
      </c>
      <c r="AI42" s="21" t="s">
        <v>285</v>
      </c>
    </row>
    <row r="43" spans="1:35" s="37" customFormat="1" ht="30" customHeight="1" x14ac:dyDescent="0.25">
      <c r="A43" s="19" t="s">
        <v>76</v>
      </c>
      <c r="B43" s="20" t="s">
        <v>24</v>
      </c>
      <c r="C43" s="21" t="s">
        <v>286</v>
      </c>
      <c r="D43" s="19" t="s">
        <v>287</v>
      </c>
      <c r="E43" s="22" t="s">
        <v>98</v>
      </c>
      <c r="F43" s="19" t="s">
        <v>18</v>
      </c>
      <c r="G43" s="19" t="s">
        <v>16</v>
      </c>
      <c r="H43" s="23" t="s">
        <v>31</v>
      </c>
      <c r="I43" s="39" t="s">
        <v>29</v>
      </c>
      <c r="J43" s="41" t="s">
        <v>47</v>
      </c>
      <c r="K43" s="19" t="s">
        <v>22</v>
      </c>
      <c r="L43" s="25" t="s">
        <v>288</v>
      </c>
      <c r="M43" s="26" t="s">
        <v>289</v>
      </c>
      <c r="N43" s="27"/>
      <c r="O43" s="27"/>
      <c r="P43" s="27"/>
      <c r="Q43" s="28"/>
      <c r="R43" s="28"/>
      <c r="S43" s="28"/>
      <c r="T43" s="29"/>
      <c r="U43" s="22" t="s">
        <v>98</v>
      </c>
      <c r="V43" s="19" t="s">
        <v>18</v>
      </c>
      <c r="W43" s="19" t="s">
        <v>16</v>
      </c>
      <c r="X43" s="19" t="s">
        <v>102</v>
      </c>
      <c r="Y43" s="19">
        <v>54</v>
      </c>
      <c r="Z43" s="30">
        <v>7.68</v>
      </c>
      <c r="AA43" s="30">
        <v>3.25</v>
      </c>
      <c r="AB43" s="40"/>
      <c r="AC43" s="32"/>
      <c r="AD43" s="22" t="s">
        <v>290</v>
      </c>
      <c r="AE43" s="33">
        <f t="shared" si="0"/>
        <v>30899</v>
      </c>
      <c r="AF43" s="19" t="s">
        <v>102</v>
      </c>
      <c r="AG43" s="33" t="s">
        <v>32</v>
      </c>
      <c r="AH43" s="36" t="str">
        <f t="shared" si="1"/>
        <v>Nguyễn Thị Nga</v>
      </c>
      <c r="AI43" s="21" t="s">
        <v>291</v>
      </c>
    </row>
    <row r="44" spans="1:35" s="37" customFormat="1" ht="30" customHeight="1" x14ac:dyDescent="0.25">
      <c r="A44" s="19" t="s">
        <v>77</v>
      </c>
      <c r="B44" s="20" t="s">
        <v>292</v>
      </c>
      <c r="C44" s="21" t="s">
        <v>36</v>
      </c>
      <c r="D44" s="19" t="s">
        <v>293</v>
      </c>
      <c r="E44" s="22" t="s">
        <v>98</v>
      </c>
      <c r="F44" s="19" t="s">
        <v>18</v>
      </c>
      <c r="G44" s="19" t="s">
        <v>16</v>
      </c>
      <c r="H44" s="23" t="s">
        <v>31</v>
      </c>
      <c r="I44" s="39" t="s">
        <v>29</v>
      </c>
      <c r="J44" s="24" t="s">
        <v>47</v>
      </c>
      <c r="K44" s="19" t="s">
        <v>22</v>
      </c>
      <c r="L44" s="25" t="s">
        <v>294</v>
      </c>
      <c r="M44" s="26" t="s">
        <v>295</v>
      </c>
      <c r="N44" s="27"/>
      <c r="O44" s="27"/>
      <c r="P44" s="27"/>
      <c r="Q44" s="28"/>
      <c r="R44" s="28"/>
      <c r="S44" s="28"/>
      <c r="T44" s="29"/>
      <c r="U44" s="22" t="s">
        <v>98</v>
      </c>
      <c r="V44" s="19" t="s">
        <v>18</v>
      </c>
      <c r="W44" s="19" t="s">
        <v>16</v>
      </c>
      <c r="X44" s="19" t="s">
        <v>102</v>
      </c>
      <c r="Y44" s="19">
        <v>54</v>
      </c>
      <c r="Z44" s="30">
        <v>7.69</v>
      </c>
      <c r="AA44" s="30">
        <v>3.25</v>
      </c>
      <c r="AB44" s="40"/>
      <c r="AC44" s="32"/>
      <c r="AD44" s="22" t="s">
        <v>296</v>
      </c>
      <c r="AE44" s="33">
        <f t="shared" si="0"/>
        <v>35340</v>
      </c>
      <c r="AF44" s="19" t="s">
        <v>102</v>
      </c>
      <c r="AG44" s="33" t="s">
        <v>32</v>
      </c>
      <c r="AH44" s="36" t="str">
        <f t="shared" si="1"/>
        <v>Nguyễn Thị Thu Trang</v>
      </c>
      <c r="AI44" s="21" t="s">
        <v>297</v>
      </c>
    </row>
    <row r="45" spans="1:35" s="37" customFormat="1" ht="30" customHeight="1" x14ac:dyDescent="0.25">
      <c r="A45" s="19" t="s">
        <v>78</v>
      </c>
      <c r="B45" s="20" t="s">
        <v>298</v>
      </c>
      <c r="C45" s="21" t="s">
        <v>299</v>
      </c>
      <c r="D45" s="19" t="s">
        <v>300</v>
      </c>
      <c r="E45" s="22" t="s">
        <v>98</v>
      </c>
      <c r="F45" s="19" t="s">
        <v>18</v>
      </c>
      <c r="G45" s="19" t="s">
        <v>16</v>
      </c>
      <c r="H45" s="23" t="s">
        <v>31</v>
      </c>
      <c r="I45" s="39" t="s">
        <v>29</v>
      </c>
      <c r="J45" s="24" t="s">
        <v>47</v>
      </c>
      <c r="K45" s="19" t="s">
        <v>22</v>
      </c>
      <c r="L45" s="25" t="s">
        <v>301</v>
      </c>
      <c r="M45" s="26" t="s">
        <v>302</v>
      </c>
      <c r="N45" s="27"/>
      <c r="O45" s="27"/>
      <c r="P45" s="27"/>
      <c r="Q45" s="28"/>
      <c r="R45" s="28"/>
      <c r="S45" s="28"/>
      <c r="T45" s="29"/>
      <c r="U45" s="22" t="s">
        <v>98</v>
      </c>
      <c r="V45" s="19" t="s">
        <v>18</v>
      </c>
      <c r="W45" s="19" t="s">
        <v>16</v>
      </c>
      <c r="X45" s="19" t="s">
        <v>102</v>
      </c>
      <c r="Y45" s="19">
        <v>54</v>
      </c>
      <c r="Z45" s="30">
        <v>7.69</v>
      </c>
      <c r="AA45" s="30">
        <v>3.23</v>
      </c>
      <c r="AB45" s="40"/>
      <c r="AC45" s="32"/>
      <c r="AD45" s="22" t="s">
        <v>303</v>
      </c>
      <c r="AE45" s="33">
        <f t="shared" si="0"/>
        <v>35143</v>
      </c>
      <c r="AF45" s="19" t="s">
        <v>102</v>
      </c>
      <c r="AG45" s="33" t="s">
        <v>32</v>
      </c>
      <c r="AH45" s="36" t="str">
        <f t="shared" si="1"/>
        <v>Khuất Thị Phương Chinh</v>
      </c>
      <c r="AI45" s="21" t="s">
        <v>304</v>
      </c>
    </row>
    <row r="46" spans="1:35" s="37" customFormat="1" ht="30" customHeight="1" x14ac:dyDescent="0.25">
      <c r="A46" s="19" t="s">
        <v>79</v>
      </c>
      <c r="B46" s="20" t="s">
        <v>305</v>
      </c>
      <c r="C46" s="21" t="s">
        <v>27</v>
      </c>
      <c r="D46" s="19" t="s">
        <v>306</v>
      </c>
      <c r="E46" s="22" t="s">
        <v>98</v>
      </c>
      <c r="F46" s="19" t="s">
        <v>18</v>
      </c>
      <c r="G46" s="19" t="s">
        <v>16</v>
      </c>
      <c r="H46" s="23" t="s">
        <v>31</v>
      </c>
      <c r="I46" s="39" t="s">
        <v>29</v>
      </c>
      <c r="J46" s="24" t="s">
        <v>47</v>
      </c>
      <c r="K46" s="19" t="s">
        <v>22</v>
      </c>
      <c r="L46" s="25" t="s">
        <v>307</v>
      </c>
      <c r="M46" s="26" t="s">
        <v>308</v>
      </c>
      <c r="N46" s="27"/>
      <c r="O46" s="27"/>
      <c r="P46" s="27"/>
      <c r="Q46" s="28"/>
      <c r="R46" s="28"/>
      <c r="S46" s="28"/>
      <c r="T46" s="29"/>
      <c r="U46" s="22" t="s">
        <v>98</v>
      </c>
      <c r="V46" s="19" t="s">
        <v>18</v>
      </c>
      <c r="W46" s="19" t="s">
        <v>16</v>
      </c>
      <c r="X46" s="19" t="s">
        <v>102</v>
      </c>
      <c r="Y46" s="19">
        <v>54</v>
      </c>
      <c r="Z46" s="30">
        <v>7.66</v>
      </c>
      <c r="AA46" s="30">
        <v>3.23</v>
      </c>
      <c r="AB46" s="40"/>
      <c r="AC46" s="32"/>
      <c r="AD46" s="22" t="s">
        <v>309</v>
      </c>
      <c r="AE46" s="33">
        <f t="shared" si="0"/>
        <v>34394</v>
      </c>
      <c r="AF46" s="19" t="s">
        <v>102</v>
      </c>
      <c r="AG46" s="33" t="s">
        <v>32</v>
      </c>
      <c r="AH46" s="36" t="str">
        <f t="shared" si="1"/>
        <v>Đỗ Thị Thu Hằng</v>
      </c>
      <c r="AI46" s="21" t="s">
        <v>310</v>
      </c>
    </row>
    <row r="47" spans="1:35" s="37" customFormat="1" ht="30" customHeight="1" x14ac:dyDescent="0.25">
      <c r="A47" s="19" t="s">
        <v>80</v>
      </c>
      <c r="B47" s="20" t="s">
        <v>38</v>
      </c>
      <c r="C47" s="21" t="s">
        <v>311</v>
      </c>
      <c r="D47" s="19" t="s">
        <v>312</v>
      </c>
      <c r="E47" s="22" t="s">
        <v>37</v>
      </c>
      <c r="F47" s="19" t="s">
        <v>18</v>
      </c>
      <c r="G47" s="19" t="s">
        <v>16</v>
      </c>
      <c r="H47" s="23" t="s">
        <v>31</v>
      </c>
      <c r="I47" s="39" t="s">
        <v>29</v>
      </c>
      <c r="J47" s="24" t="s">
        <v>47</v>
      </c>
      <c r="K47" s="19" t="s">
        <v>22</v>
      </c>
      <c r="L47" s="25" t="s">
        <v>313</v>
      </c>
      <c r="M47" s="26" t="s">
        <v>314</v>
      </c>
      <c r="N47" s="27"/>
      <c r="O47" s="27"/>
      <c r="P47" s="27"/>
      <c r="Q47" s="28"/>
      <c r="R47" s="28"/>
      <c r="S47" s="28"/>
      <c r="T47" s="29"/>
      <c r="U47" s="22" t="s">
        <v>37</v>
      </c>
      <c r="V47" s="19" t="s">
        <v>18</v>
      </c>
      <c r="W47" s="19" t="s">
        <v>16</v>
      </c>
      <c r="X47" s="19" t="s">
        <v>102</v>
      </c>
      <c r="Y47" s="19">
        <v>54</v>
      </c>
      <c r="Z47" s="30">
        <v>7.67</v>
      </c>
      <c r="AA47" s="30">
        <v>3.22</v>
      </c>
      <c r="AB47" s="40"/>
      <c r="AC47" s="32"/>
      <c r="AD47" s="22" t="s">
        <v>315</v>
      </c>
      <c r="AE47" s="33">
        <f t="shared" si="0"/>
        <v>30601</v>
      </c>
      <c r="AF47" s="19" t="s">
        <v>102</v>
      </c>
      <c r="AG47" s="33" t="s">
        <v>32</v>
      </c>
      <c r="AH47" s="36" t="str">
        <f t="shared" si="1"/>
        <v>Vũ Thị Xoan</v>
      </c>
      <c r="AI47" s="21" t="s">
        <v>316</v>
      </c>
    </row>
    <row r="48" spans="1:35" s="37" customFormat="1" ht="30" customHeight="1" x14ac:dyDescent="0.25">
      <c r="A48" s="19" t="s">
        <v>81</v>
      </c>
      <c r="B48" s="20" t="s">
        <v>317</v>
      </c>
      <c r="C48" s="21" t="s">
        <v>318</v>
      </c>
      <c r="D48" s="19" t="s">
        <v>319</v>
      </c>
      <c r="E48" s="22" t="s">
        <v>98</v>
      </c>
      <c r="F48" s="19" t="s">
        <v>18</v>
      </c>
      <c r="G48" s="19" t="s">
        <v>16</v>
      </c>
      <c r="H48" s="23" t="s">
        <v>31</v>
      </c>
      <c r="I48" s="39" t="s">
        <v>29</v>
      </c>
      <c r="J48" s="24" t="s">
        <v>47</v>
      </c>
      <c r="K48" s="19" t="s">
        <v>22</v>
      </c>
      <c r="L48" s="25" t="s">
        <v>320</v>
      </c>
      <c r="M48" s="26" t="s">
        <v>321</v>
      </c>
      <c r="N48" s="27"/>
      <c r="O48" s="27"/>
      <c r="P48" s="27"/>
      <c r="Q48" s="28"/>
      <c r="R48" s="28"/>
      <c r="S48" s="28"/>
      <c r="T48" s="29"/>
      <c r="U48" s="22" t="s">
        <v>98</v>
      </c>
      <c r="V48" s="19" t="s">
        <v>18</v>
      </c>
      <c r="W48" s="19" t="s">
        <v>16</v>
      </c>
      <c r="X48" s="19" t="s">
        <v>102</v>
      </c>
      <c r="Y48" s="19">
        <v>54</v>
      </c>
      <c r="Z48" s="30">
        <v>7.66</v>
      </c>
      <c r="AA48" s="30">
        <v>3.21</v>
      </c>
      <c r="AB48" s="40"/>
      <c r="AC48" s="32"/>
      <c r="AD48" s="22" t="s">
        <v>322</v>
      </c>
      <c r="AE48" s="33">
        <f t="shared" si="0"/>
        <v>30014</v>
      </c>
      <c r="AF48" s="19" t="s">
        <v>102</v>
      </c>
      <c r="AG48" s="33" t="s">
        <v>32</v>
      </c>
      <c r="AH48" s="36" t="str">
        <f t="shared" si="1"/>
        <v>Phùng Thị Thiết</v>
      </c>
      <c r="AI48" s="21" t="s">
        <v>323</v>
      </c>
    </row>
    <row r="49" spans="1:256" s="37" customFormat="1" ht="30" customHeight="1" x14ac:dyDescent="0.25">
      <c r="A49" s="19" t="s">
        <v>82</v>
      </c>
      <c r="B49" s="20" t="s">
        <v>324</v>
      </c>
      <c r="C49" s="21" t="s">
        <v>28</v>
      </c>
      <c r="D49" s="19" t="s">
        <v>325</v>
      </c>
      <c r="E49" s="42" t="s">
        <v>98</v>
      </c>
      <c r="F49" s="19" t="s">
        <v>18</v>
      </c>
      <c r="G49" s="19" t="s">
        <v>16</v>
      </c>
      <c r="H49" s="23" t="s">
        <v>31</v>
      </c>
      <c r="I49" s="39" t="s">
        <v>29</v>
      </c>
      <c r="J49" s="24" t="s">
        <v>47</v>
      </c>
      <c r="K49" s="19" t="s">
        <v>22</v>
      </c>
      <c r="L49" s="25" t="s">
        <v>326</v>
      </c>
      <c r="M49" s="26" t="s">
        <v>327</v>
      </c>
      <c r="N49" s="27"/>
      <c r="O49" s="27"/>
      <c r="P49" s="27"/>
      <c r="Q49" s="28"/>
      <c r="R49" s="28"/>
      <c r="S49" s="28"/>
      <c r="T49" s="29"/>
      <c r="U49" s="42" t="s">
        <v>98</v>
      </c>
      <c r="V49" s="19" t="s">
        <v>18</v>
      </c>
      <c r="W49" s="19" t="s">
        <v>16</v>
      </c>
      <c r="X49" s="19" t="s">
        <v>102</v>
      </c>
      <c r="Y49" s="19">
        <v>54</v>
      </c>
      <c r="Z49" s="30">
        <v>7.68</v>
      </c>
      <c r="AA49" s="30">
        <v>3.21</v>
      </c>
      <c r="AB49" s="40"/>
      <c r="AC49" s="32"/>
      <c r="AD49" s="22" t="s">
        <v>328</v>
      </c>
      <c r="AE49" s="33">
        <f t="shared" si="0"/>
        <v>34743</v>
      </c>
      <c r="AF49" s="19" t="s">
        <v>102</v>
      </c>
      <c r="AG49" s="33" t="s">
        <v>32</v>
      </c>
      <c r="AH49" s="36" t="str">
        <f t="shared" si="1"/>
        <v>Trần Thị Ngọc Vân</v>
      </c>
      <c r="AI49" s="21" t="s">
        <v>329</v>
      </c>
    </row>
    <row r="50" spans="1:256" s="37" customFormat="1" ht="30" customHeight="1" x14ac:dyDescent="0.25">
      <c r="A50" s="19" t="s">
        <v>83</v>
      </c>
      <c r="B50" s="20" t="s">
        <v>24</v>
      </c>
      <c r="C50" s="21" t="s">
        <v>330</v>
      </c>
      <c r="D50" s="19" t="s">
        <v>331</v>
      </c>
      <c r="E50" s="22" t="s">
        <v>98</v>
      </c>
      <c r="F50" s="19" t="s">
        <v>18</v>
      </c>
      <c r="G50" s="19" t="s">
        <v>16</v>
      </c>
      <c r="H50" s="23" t="s">
        <v>31</v>
      </c>
      <c r="I50" s="39" t="s">
        <v>29</v>
      </c>
      <c r="J50" s="24" t="s">
        <v>47</v>
      </c>
      <c r="K50" s="19" t="s">
        <v>23</v>
      </c>
      <c r="L50" s="25" t="s">
        <v>332</v>
      </c>
      <c r="M50" s="26" t="s">
        <v>333</v>
      </c>
      <c r="N50" s="27"/>
      <c r="O50" s="27"/>
      <c r="P50" s="27"/>
      <c r="Q50" s="28"/>
      <c r="R50" s="28"/>
      <c r="S50" s="28"/>
      <c r="T50" s="29"/>
      <c r="U50" s="22" t="s">
        <v>98</v>
      </c>
      <c r="V50" s="19" t="s">
        <v>18</v>
      </c>
      <c r="W50" s="19" t="s">
        <v>16</v>
      </c>
      <c r="X50" s="19" t="s">
        <v>102</v>
      </c>
      <c r="Y50" s="19">
        <v>54</v>
      </c>
      <c r="Z50" s="30">
        <v>7.63</v>
      </c>
      <c r="AA50" s="30">
        <v>3.19</v>
      </c>
      <c r="AB50" s="40"/>
      <c r="AC50" s="32"/>
      <c r="AD50" s="22" t="s">
        <v>334</v>
      </c>
      <c r="AE50" s="33">
        <f t="shared" si="0"/>
        <v>34404</v>
      </c>
      <c r="AF50" s="19" t="s">
        <v>102</v>
      </c>
      <c r="AG50" s="33" t="s">
        <v>335</v>
      </c>
      <c r="AH50" s="36" t="str">
        <f t="shared" si="1"/>
        <v>Nguyễn Thị Loan</v>
      </c>
      <c r="AI50" s="21" t="s">
        <v>336</v>
      </c>
    </row>
    <row r="51" spans="1:256" s="37" customFormat="1" ht="30" customHeight="1" x14ac:dyDescent="0.25">
      <c r="A51" s="19" t="s">
        <v>84</v>
      </c>
      <c r="B51" s="20" t="s">
        <v>24</v>
      </c>
      <c r="C51" s="21" t="s">
        <v>337</v>
      </c>
      <c r="D51" s="19" t="s">
        <v>338</v>
      </c>
      <c r="E51" s="22" t="s">
        <v>98</v>
      </c>
      <c r="F51" s="19" t="s">
        <v>18</v>
      </c>
      <c r="G51" s="19" t="s">
        <v>16</v>
      </c>
      <c r="H51" s="23" t="s">
        <v>31</v>
      </c>
      <c r="I51" s="39" t="s">
        <v>29</v>
      </c>
      <c r="J51" s="24" t="s">
        <v>47</v>
      </c>
      <c r="K51" s="19" t="s">
        <v>23</v>
      </c>
      <c r="L51" s="25" t="s">
        <v>339</v>
      </c>
      <c r="M51" s="26" t="s">
        <v>340</v>
      </c>
      <c r="N51" s="27"/>
      <c r="O51" s="27"/>
      <c r="P51" s="27"/>
      <c r="Q51" s="28"/>
      <c r="R51" s="28"/>
      <c r="S51" s="28"/>
      <c r="T51" s="29"/>
      <c r="U51" s="22" t="s">
        <v>98</v>
      </c>
      <c r="V51" s="19" t="s">
        <v>18</v>
      </c>
      <c r="W51" s="19" t="s">
        <v>16</v>
      </c>
      <c r="X51" s="19" t="s">
        <v>102</v>
      </c>
      <c r="Y51" s="19">
        <v>54</v>
      </c>
      <c r="Z51" s="30">
        <v>7.57</v>
      </c>
      <c r="AA51" s="30">
        <v>3.18</v>
      </c>
      <c r="AB51" s="40"/>
      <c r="AC51" s="32"/>
      <c r="AD51" s="22" t="s">
        <v>341</v>
      </c>
      <c r="AE51" s="33">
        <f t="shared" si="0"/>
        <v>33626</v>
      </c>
      <c r="AF51" s="19" t="s">
        <v>102</v>
      </c>
      <c r="AG51" s="33" t="s">
        <v>335</v>
      </c>
      <c r="AH51" s="36" t="str">
        <f t="shared" si="1"/>
        <v>Nguyễn Thị Chuyên</v>
      </c>
      <c r="AI51" s="21" t="s">
        <v>342</v>
      </c>
    </row>
    <row r="52" spans="1:256" s="37" customFormat="1" ht="30" customHeight="1" x14ac:dyDescent="0.25">
      <c r="A52" s="19" t="s">
        <v>85</v>
      </c>
      <c r="B52" s="20" t="s">
        <v>343</v>
      </c>
      <c r="C52" s="21" t="s">
        <v>344</v>
      </c>
      <c r="D52" s="19" t="s">
        <v>345</v>
      </c>
      <c r="E52" s="42" t="s">
        <v>98</v>
      </c>
      <c r="F52" s="19" t="s">
        <v>18</v>
      </c>
      <c r="G52" s="19" t="s">
        <v>16</v>
      </c>
      <c r="H52" s="23" t="s">
        <v>31</v>
      </c>
      <c r="I52" s="39" t="s">
        <v>29</v>
      </c>
      <c r="J52" s="24" t="s">
        <v>47</v>
      </c>
      <c r="K52" s="19" t="s">
        <v>23</v>
      </c>
      <c r="L52" s="25" t="s">
        <v>346</v>
      </c>
      <c r="M52" s="26" t="s">
        <v>347</v>
      </c>
      <c r="N52" s="27"/>
      <c r="O52" s="27"/>
      <c r="P52" s="27"/>
      <c r="Q52" s="28"/>
      <c r="R52" s="28"/>
      <c r="S52" s="28"/>
      <c r="T52" s="29"/>
      <c r="U52" s="42" t="s">
        <v>98</v>
      </c>
      <c r="V52" s="19" t="s">
        <v>18</v>
      </c>
      <c r="W52" s="19" t="s">
        <v>16</v>
      </c>
      <c r="X52" s="19" t="s">
        <v>102</v>
      </c>
      <c r="Y52" s="19">
        <v>54</v>
      </c>
      <c r="Z52" s="30">
        <v>7.64</v>
      </c>
      <c r="AA52" s="30">
        <v>3.18</v>
      </c>
      <c r="AB52" s="40"/>
      <c r="AC52" s="32"/>
      <c r="AD52" s="22" t="s">
        <v>348</v>
      </c>
      <c r="AE52" s="33">
        <f t="shared" si="0"/>
        <v>30571</v>
      </c>
      <c r="AF52" s="19" t="s">
        <v>102</v>
      </c>
      <c r="AG52" s="33" t="s">
        <v>335</v>
      </c>
      <c r="AH52" s="36" t="str">
        <f t="shared" si="1"/>
        <v>Cù Thị Xuân</v>
      </c>
      <c r="AI52" s="21" t="s">
        <v>349</v>
      </c>
    </row>
    <row r="53" spans="1:256" s="37" customFormat="1" ht="30" customHeight="1" x14ac:dyDescent="0.25">
      <c r="A53" s="19" t="s">
        <v>86</v>
      </c>
      <c r="B53" s="20" t="s">
        <v>350</v>
      </c>
      <c r="C53" s="21" t="s">
        <v>351</v>
      </c>
      <c r="D53" s="19" t="s">
        <v>352</v>
      </c>
      <c r="E53" s="22" t="s">
        <v>98</v>
      </c>
      <c r="F53" s="19" t="s">
        <v>21</v>
      </c>
      <c r="G53" s="19" t="s">
        <v>16</v>
      </c>
      <c r="H53" s="23" t="s">
        <v>31</v>
      </c>
      <c r="I53" s="39" t="s">
        <v>29</v>
      </c>
      <c r="J53" s="24" t="s">
        <v>47</v>
      </c>
      <c r="K53" s="19" t="s">
        <v>23</v>
      </c>
      <c r="L53" s="25" t="s">
        <v>353</v>
      </c>
      <c r="M53" s="26" t="s">
        <v>354</v>
      </c>
      <c r="N53" s="27"/>
      <c r="O53" s="27"/>
      <c r="P53" s="27"/>
      <c r="Q53" s="28"/>
      <c r="R53" s="28"/>
      <c r="S53" s="28"/>
      <c r="T53" s="29"/>
      <c r="U53" s="22" t="s">
        <v>98</v>
      </c>
      <c r="V53" s="19" t="s">
        <v>21</v>
      </c>
      <c r="W53" s="19" t="s">
        <v>16</v>
      </c>
      <c r="X53" s="19" t="s">
        <v>102</v>
      </c>
      <c r="Y53" s="19">
        <v>54</v>
      </c>
      <c r="Z53" s="30">
        <v>7.53</v>
      </c>
      <c r="AA53" s="30">
        <v>3.13</v>
      </c>
      <c r="AB53" s="40"/>
      <c r="AC53" s="32"/>
      <c r="AD53" s="22" t="s">
        <v>355</v>
      </c>
      <c r="AE53" s="33">
        <f t="shared" si="0"/>
        <v>34497</v>
      </c>
      <c r="AF53" s="19" t="s">
        <v>102</v>
      </c>
      <c r="AG53" s="33" t="s">
        <v>335</v>
      </c>
      <c r="AH53" s="36" t="str">
        <f t="shared" si="1"/>
        <v>Đoàn Văn Tài</v>
      </c>
      <c r="AI53" s="21" t="s">
        <v>356</v>
      </c>
    </row>
    <row r="54" spans="1:256" s="37" customFormat="1" ht="30" customHeight="1" x14ac:dyDescent="0.25">
      <c r="A54" s="19" t="s">
        <v>87</v>
      </c>
      <c r="B54" s="20" t="s">
        <v>357</v>
      </c>
      <c r="C54" s="21" t="s">
        <v>358</v>
      </c>
      <c r="D54" s="19" t="s">
        <v>359</v>
      </c>
      <c r="E54" s="22" t="s">
        <v>360</v>
      </c>
      <c r="F54" s="19" t="s">
        <v>21</v>
      </c>
      <c r="G54" s="19" t="s">
        <v>16</v>
      </c>
      <c r="H54" s="23" t="s">
        <v>31</v>
      </c>
      <c r="I54" s="39" t="s">
        <v>29</v>
      </c>
      <c r="J54" s="24" t="s">
        <v>47</v>
      </c>
      <c r="K54" s="19" t="s">
        <v>23</v>
      </c>
      <c r="L54" s="25" t="s">
        <v>361</v>
      </c>
      <c r="M54" s="26" t="s">
        <v>362</v>
      </c>
      <c r="N54" s="27"/>
      <c r="O54" s="27"/>
      <c r="P54" s="27"/>
      <c r="Q54" s="28"/>
      <c r="R54" s="28"/>
      <c r="S54" s="28"/>
      <c r="T54" s="29"/>
      <c r="U54" s="22" t="s">
        <v>360</v>
      </c>
      <c r="V54" s="19" t="s">
        <v>21</v>
      </c>
      <c r="W54" s="19" t="s">
        <v>16</v>
      </c>
      <c r="X54" s="19" t="s">
        <v>102</v>
      </c>
      <c r="Y54" s="19">
        <v>54</v>
      </c>
      <c r="Z54" s="30">
        <v>7.56</v>
      </c>
      <c r="AA54" s="30">
        <v>3.13</v>
      </c>
      <c r="AB54" s="40"/>
      <c r="AC54" s="32"/>
      <c r="AD54" s="22" t="s">
        <v>363</v>
      </c>
      <c r="AE54" s="33">
        <f t="shared" si="0"/>
        <v>31644</v>
      </c>
      <c r="AF54" s="19" t="s">
        <v>102</v>
      </c>
      <c r="AG54" s="33" t="s">
        <v>335</v>
      </c>
      <c r="AH54" s="36" t="str">
        <f t="shared" si="1"/>
        <v>Cao Minh Truyền</v>
      </c>
      <c r="AI54" s="21" t="s">
        <v>364</v>
      </c>
    </row>
    <row r="55" spans="1:256" s="37" customFormat="1" ht="30" customHeight="1" x14ac:dyDescent="0.25">
      <c r="A55" s="19" t="s">
        <v>88</v>
      </c>
      <c r="B55" s="20" t="s">
        <v>261</v>
      </c>
      <c r="C55" s="21" t="s">
        <v>365</v>
      </c>
      <c r="D55" s="19" t="s">
        <v>366</v>
      </c>
      <c r="E55" s="22" t="s">
        <v>98</v>
      </c>
      <c r="F55" s="19" t="s">
        <v>21</v>
      </c>
      <c r="G55" s="19" t="s">
        <v>16</v>
      </c>
      <c r="H55" s="23" t="s">
        <v>31</v>
      </c>
      <c r="I55" s="39" t="s">
        <v>29</v>
      </c>
      <c r="J55" s="24" t="s">
        <v>47</v>
      </c>
      <c r="K55" s="19" t="s">
        <v>23</v>
      </c>
      <c r="L55" s="25" t="s">
        <v>367</v>
      </c>
      <c r="M55" s="26" t="s">
        <v>368</v>
      </c>
      <c r="N55" s="27"/>
      <c r="O55" s="27"/>
      <c r="P55" s="27"/>
      <c r="Q55" s="28"/>
      <c r="R55" s="28"/>
      <c r="S55" s="28"/>
      <c r="T55" s="29"/>
      <c r="U55" s="22" t="s">
        <v>98</v>
      </c>
      <c r="V55" s="19" t="s">
        <v>21</v>
      </c>
      <c r="W55" s="19" t="s">
        <v>16</v>
      </c>
      <c r="X55" s="19" t="s">
        <v>102</v>
      </c>
      <c r="Y55" s="19">
        <v>54</v>
      </c>
      <c r="Z55" s="30">
        <v>7.47</v>
      </c>
      <c r="AA55" s="30">
        <v>3.11</v>
      </c>
      <c r="AB55" s="40"/>
      <c r="AC55" s="32"/>
      <c r="AD55" s="22" t="s">
        <v>369</v>
      </c>
      <c r="AE55" s="33">
        <f t="shared" si="0"/>
        <v>35655</v>
      </c>
      <c r="AF55" s="19" t="s">
        <v>102</v>
      </c>
      <c r="AG55" s="33" t="s">
        <v>335</v>
      </c>
      <c r="AH55" s="36" t="str">
        <f t="shared" si="1"/>
        <v>Trần Văn Duy</v>
      </c>
      <c r="AI55" s="21" t="s">
        <v>370</v>
      </c>
    </row>
    <row r="56" spans="1:256" s="86" customFormat="1" ht="30" customHeight="1" x14ac:dyDescent="0.25">
      <c r="A56" s="68" t="s">
        <v>89</v>
      </c>
      <c r="B56" s="69" t="s">
        <v>371</v>
      </c>
      <c r="C56" s="70" t="s">
        <v>35</v>
      </c>
      <c r="D56" s="68" t="s">
        <v>90</v>
      </c>
      <c r="E56" s="71" t="s">
        <v>98</v>
      </c>
      <c r="F56" s="68" t="s">
        <v>18</v>
      </c>
      <c r="G56" s="68" t="s">
        <v>16</v>
      </c>
      <c r="H56" s="72" t="s">
        <v>31</v>
      </c>
      <c r="I56" s="73" t="s">
        <v>29</v>
      </c>
      <c r="J56" s="74" t="s">
        <v>47</v>
      </c>
      <c r="K56" s="68" t="s">
        <v>23</v>
      </c>
      <c r="L56" s="75" t="s">
        <v>372</v>
      </c>
      <c r="M56" s="76" t="s">
        <v>373</v>
      </c>
      <c r="N56" s="77"/>
      <c r="O56" s="77"/>
      <c r="P56" s="77"/>
      <c r="Q56" s="78"/>
      <c r="R56" s="78"/>
      <c r="S56" s="78"/>
      <c r="T56" s="79"/>
      <c r="U56" s="71" t="s">
        <v>98</v>
      </c>
      <c r="V56" s="68" t="s">
        <v>18</v>
      </c>
      <c r="W56" s="68" t="s">
        <v>16</v>
      </c>
      <c r="X56" s="68" t="s">
        <v>102</v>
      </c>
      <c r="Y56" s="68">
        <v>54</v>
      </c>
      <c r="Z56" s="80">
        <v>7.35</v>
      </c>
      <c r="AA56" s="80">
        <v>3.01</v>
      </c>
      <c r="AB56" s="81"/>
      <c r="AC56" s="82"/>
      <c r="AD56" s="71" t="s">
        <v>374</v>
      </c>
      <c r="AE56" s="83">
        <f t="shared" si="0"/>
        <v>34750</v>
      </c>
      <c r="AF56" s="84" t="s">
        <v>102</v>
      </c>
      <c r="AG56" s="83" t="s">
        <v>335</v>
      </c>
      <c r="AH56" s="85" t="str">
        <f t="shared" si="1"/>
        <v>Kiều Thị Thủy</v>
      </c>
      <c r="AI56" s="70" t="s">
        <v>375</v>
      </c>
    </row>
    <row r="57" spans="1:256" ht="19.5" customHeight="1" x14ac:dyDescent="0.35">
      <c r="A57" s="10"/>
      <c r="B57" s="11" t="s">
        <v>93</v>
      </c>
      <c r="C57" s="10"/>
      <c r="D57" s="12"/>
      <c r="E57" s="13"/>
      <c r="F57" s="13"/>
      <c r="G57" s="13"/>
      <c r="H57" s="10"/>
      <c r="I57" s="14"/>
      <c r="J57" s="13"/>
      <c r="K57" s="10"/>
      <c r="L57" s="7"/>
      <c r="M57" s="7"/>
      <c r="N57" s="9"/>
      <c r="O57" s="9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</row>
    <row r="58" spans="1:256" ht="27" customHeight="1" x14ac:dyDescent="0.35">
      <c r="D58" s="15"/>
      <c r="E58" s="15"/>
      <c r="F58" s="15"/>
      <c r="L58" s="60" t="s">
        <v>94</v>
      </c>
      <c r="M58" s="61"/>
      <c r="N58" s="61"/>
      <c r="O58" s="61"/>
      <c r="P58" s="61"/>
    </row>
    <row r="59" spans="1:256" ht="22.5" customHeight="1" x14ac:dyDescent="0.3">
      <c r="D59" s="15"/>
      <c r="E59" s="15"/>
      <c r="F59" s="15"/>
      <c r="L59" s="56" t="s">
        <v>17</v>
      </c>
      <c r="M59" s="56"/>
      <c r="N59" s="56"/>
      <c r="O59" s="56"/>
      <c r="P59" s="56"/>
    </row>
    <row r="60" spans="1:256" ht="12.75" customHeight="1" x14ac:dyDescent="0.3">
      <c r="L60" s="56"/>
      <c r="M60" s="56"/>
      <c r="N60" s="56"/>
      <c r="O60" s="56"/>
      <c r="P60" s="5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</row>
    <row r="61" spans="1:256" ht="12.75" customHeight="1" x14ac:dyDescent="0.3">
      <c r="L61" s="17"/>
      <c r="M61" s="17"/>
      <c r="N61" s="9"/>
      <c r="O61" s="9"/>
      <c r="P61" s="17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  <c r="IV61" s="16"/>
    </row>
    <row r="62" spans="1:256" ht="44.25" customHeight="1" x14ac:dyDescent="0.3">
      <c r="L62" s="17"/>
      <c r="M62" s="17"/>
      <c r="N62" s="9"/>
      <c r="O62" s="9"/>
      <c r="P62" s="17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</row>
    <row r="63" spans="1:256" ht="24" customHeight="1" x14ac:dyDescent="0.3">
      <c r="L63" s="56" t="s">
        <v>15</v>
      </c>
      <c r="M63" s="56"/>
      <c r="N63" s="56"/>
      <c r="O63" s="56"/>
      <c r="P63" s="5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16"/>
    </row>
    <row r="64" spans="1:256" ht="12.75" customHeight="1" x14ac:dyDescent="0.3">
      <c r="N64" s="9"/>
      <c r="O64" s="9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</row>
    <row r="65" spans="14:256" ht="12.75" customHeight="1" x14ac:dyDescent="0.3">
      <c r="N65" s="9"/>
      <c r="O65" s="9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</row>
    <row r="66" spans="14:256" ht="12.75" customHeight="1" x14ac:dyDescent="0.3">
      <c r="N66" s="9"/>
      <c r="O66" s="9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</row>
    <row r="67" spans="14:256" ht="12.75" customHeight="1" x14ac:dyDescent="0.3">
      <c r="N67" s="9"/>
      <c r="O67" s="9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</row>
    <row r="68" spans="14:256" ht="12.75" customHeight="1" x14ac:dyDescent="0.3">
      <c r="N68" s="9"/>
      <c r="O68" s="9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</row>
    <row r="69" spans="14:256" ht="12.75" customHeight="1" x14ac:dyDescent="0.3">
      <c r="N69" s="9"/>
      <c r="O69" s="9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</row>
    <row r="70" spans="14:256" ht="12.75" customHeight="1" x14ac:dyDescent="0.3">
      <c r="N70" s="9"/>
      <c r="O70" s="9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</row>
    <row r="71" spans="14:256" ht="12.75" customHeight="1" x14ac:dyDescent="0.3">
      <c r="N71" s="9"/>
      <c r="O71" s="9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</row>
    <row r="72" spans="14:256" ht="12.75" customHeight="1" x14ac:dyDescent="0.3">
      <c r="N72" s="9"/>
      <c r="O72" s="9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</row>
    <row r="73" spans="14:256" ht="12.75" customHeight="1" x14ac:dyDescent="0.3">
      <c r="N73" s="9"/>
      <c r="O73" s="9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</row>
    <row r="74" spans="14:256" ht="12.75" customHeight="1" x14ac:dyDescent="0.3">
      <c r="N74" s="9"/>
      <c r="O74" s="9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</row>
    <row r="75" spans="14:256" ht="12.75" customHeight="1" x14ac:dyDescent="0.3">
      <c r="N75" s="9"/>
      <c r="O75" s="9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</row>
    <row r="76" spans="14:256" ht="12.75" customHeight="1" x14ac:dyDescent="0.3">
      <c r="N76" s="9"/>
      <c r="O76" s="9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  <c r="IV76" s="16"/>
    </row>
    <row r="77" spans="14:256" ht="12.75" customHeight="1" x14ac:dyDescent="0.3">
      <c r="N77" s="9"/>
      <c r="O77" s="9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  <c r="IV77" s="16"/>
    </row>
    <row r="78" spans="14:256" ht="12.75" customHeight="1" x14ac:dyDescent="0.3">
      <c r="N78" s="9"/>
      <c r="O78" s="9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</row>
    <row r="79" spans="14:256" ht="12.75" customHeight="1" x14ac:dyDescent="0.3">
      <c r="N79" s="9"/>
      <c r="O79" s="9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</row>
    <row r="80" spans="14:256" ht="12.75" customHeight="1" x14ac:dyDescent="0.3">
      <c r="N80" s="9"/>
      <c r="O80" s="9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</row>
    <row r="81" spans="14:256" ht="12.75" customHeight="1" x14ac:dyDescent="0.3">
      <c r="N81" s="9"/>
      <c r="O81" s="9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</row>
    <row r="82" spans="14:256" ht="12.75" customHeight="1" x14ac:dyDescent="0.3">
      <c r="N82" s="9"/>
      <c r="O82" s="9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</row>
    <row r="83" spans="14:256" ht="12.75" customHeight="1" x14ac:dyDescent="0.3">
      <c r="N83" s="9"/>
      <c r="O83" s="9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  <c r="IV83" s="16"/>
    </row>
    <row r="84" spans="14:256" ht="12.75" customHeight="1" x14ac:dyDescent="0.3">
      <c r="N84" s="9"/>
      <c r="O84" s="9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</row>
    <row r="85" spans="14:256" ht="12.75" customHeight="1" x14ac:dyDescent="0.3">
      <c r="N85" s="9"/>
      <c r="O85" s="9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</row>
    <row r="86" spans="14:256" ht="12.75" customHeight="1" x14ac:dyDescent="0.3">
      <c r="N86" s="9"/>
      <c r="O86" s="9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  <c r="IV86" s="16"/>
    </row>
    <row r="87" spans="14:256" ht="12.75" customHeight="1" x14ac:dyDescent="0.3">
      <c r="N87" s="9"/>
      <c r="O87" s="9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16"/>
    </row>
    <row r="88" spans="14:256" ht="12.75" customHeight="1" x14ac:dyDescent="0.3">
      <c r="N88" s="9"/>
      <c r="O88" s="9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</row>
    <row r="89" spans="14:256" ht="12.75" customHeight="1" x14ac:dyDescent="0.3">
      <c r="N89" s="9"/>
      <c r="O89" s="9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</row>
    <row r="90" spans="14:256" ht="12.75" customHeight="1" x14ac:dyDescent="0.3">
      <c r="N90" s="9"/>
      <c r="O90" s="9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</row>
    <row r="91" spans="14:256" ht="12.75" customHeight="1" x14ac:dyDescent="0.3">
      <c r="N91" s="9"/>
      <c r="O91" s="9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</row>
    <row r="92" spans="14:256" ht="12.75" customHeight="1" x14ac:dyDescent="0.3">
      <c r="N92" s="9"/>
      <c r="O92" s="9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</row>
    <row r="93" spans="14:256" ht="12.75" customHeight="1" x14ac:dyDescent="0.3">
      <c r="N93" s="9"/>
      <c r="O93" s="9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</row>
    <row r="94" spans="14:256" ht="12.75" customHeight="1" x14ac:dyDescent="0.3">
      <c r="N94" s="9"/>
      <c r="O94" s="9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</row>
    <row r="95" spans="14:256" ht="12.75" customHeight="1" x14ac:dyDescent="0.3">
      <c r="N95" s="9"/>
      <c r="O95" s="9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</row>
    <row r="96" spans="14:256" ht="12.75" customHeight="1" x14ac:dyDescent="0.3">
      <c r="N96" s="8"/>
      <c r="O96" s="8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</row>
    <row r="97" spans="14:256" ht="12.75" customHeight="1" x14ac:dyDescent="0.3">
      <c r="N97" s="8"/>
      <c r="O97" s="8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</row>
    <row r="98" spans="14:256" ht="12.75" customHeight="1" x14ac:dyDescent="0.3">
      <c r="N98" s="7"/>
      <c r="O98" s="7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</row>
    <row r="102" spans="14:256" ht="12.75" customHeight="1" x14ac:dyDescent="0.3">
      <c r="N102" s="17"/>
      <c r="O102" s="17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</row>
    <row r="103" spans="14:256" ht="12.75" customHeight="1" x14ac:dyDescent="0.3">
      <c r="N103" s="17"/>
      <c r="O103" s="17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</row>
    <row r="105" spans="14:256" ht="12.75" customHeight="1" x14ac:dyDescent="0.3">
      <c r="N105" s="6"/>
      <c r="O105" s="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</row>
    <row r="106" spans="14:256" ht="12.75" customHeight="1" x14ac:dyDescent="0.3"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</row>
    <row r="107" spans="14:256" ht="12.75" customHeight="1" x14ac:dyDescent="0.3">
      <c r="N107" s="6"/>
      <c r="O107" s="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</row>
    <row r="108" spans="14:256" ht="12.75" customHeight="1" x14ac:dyDescent="0.3">
      <c r="N108" s="6"/>
      <c r="O108" s="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</row>
    <row r="109" spans="14:256" ht="12.75" customHeight="1" x14ac:dyDescent="0.3">
      <c r="N109" s="6"/>
      <c r="O109" s="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</row>
    <row r="110" spans="14:256" ht="12.75" customHeight="1" x14ac:dyDescent="0.3">
      <c r="N110" s="6"/>
      <c r="O110" s="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16"/>
    </row>
    <row r="111" spans="14:256" ht="12.75" customHeight="1" x14ac:dyDescent="0.3">
      <c r="N111" s="6"/>
      <c r="O111" s="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</row>
    <row r="112" spans="14:256" ht="12.75" customHeight="1" x14ac:dyDescent="0.3">
      <c r="N112" s="6"/>
      <c r="O112" s="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</row>
    <row r="113" spans="14:256" ht="12.75" customHeight="1" x14ac:dyDescent="0.3">
      <c r="N113" s="6"/>
      <c r="O113" s="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</row>
    <row r="114" spans="14:256" ht="12.75" customHeight="1" x14ac:dyDescent="0.3">
      <c r="N114" s="6"/>
      <c r="O114" s="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</row>
    <row r="115" spans="14:256" ht="12.75" customHeight="1" x14ac:dyDescent="0.3">
      <c r="N115" s="6"/>
      <c r="O115" s="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</row>
    <row r="116" spans="14:256" ht="12.75" customHeight="1" x14ac:dyDescent="0.3">
      <c r="N116" s="6"/>
      <c r="O116" s="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</row>
    <row r="117" spans="14:256" ht="12.75" customHeight="1" x14ac:dyDescent="0.3">
      <c r="N117" s="6"/>
      <c r="O117" s="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</row>
    <row r="118" spans="14:256" ht="12.75" customHeight="1" x14ac:dyDescent="0.3">
      <c r="N118" s="6"/>
      <c r="O118" s="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</row>
    <row r="119" spans="14:256" ht="12.75" customHeight="1" x14ac:dyDescent="0.3">
      <c r="N119" s="6"/>
      <c r="O119" s="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</row>
    <row r="120" spans="14:256" ht="12.75" customHeight="1" x14ac:dyDescent="0.3">
      <c r="N120" s="6"/>
      <c r="O120" s="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</row>
    <row r="121" spans="14:256" ht="12.75" customHeight="1" x14ac:dyDescent="0.3">
      <c r="N121" s="6"/>
      <c r="O121" s="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</row>
    <row r="122" spans="14:256" ht="12.75" customHeight="1" x14ac:dyDescent="0.3">
      <c r="N122" s="6"/>
      <c r="O122" s="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</row>
    <row r="123" spans="14:256" ht="12.75" customHeight="1" x14ac:dyDescent="0.3">
      <c r="N123" s="6"/>
      <c r="O123" s="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</row>
    <row r="124" spans="14:256" ht="12.75" customHeight="1" x14ac:dyDescent="0.3">
      <c r="N124" s="6"/>
      <c r="O124" s="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</row>
    <row r="125" spans="14:256" ht="12.75" customHeight="1" x14ac:dyDescent="0.3">
      <c r="N125" s="6"/>
      <c r="O125" s="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</row>
    <row r="126" spans="14:256" ht="12.75" customHeight="1" x14ac:dyDescent="0.3">
      <c r="N126" s="6"/>
      <c r="O126" s="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</row>
    <row r="127" spans="14:256" ht="12.75" customHeight="1" x14ac:dyDescent="0.3">
      <c r="N127" s="6"/>
      <c r="O127" s="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</row>
    <row r="128" spans="14:256" ht="12.75" customHeight="1" x14ac:dyDescent="0.3">
      <c r="N128" s="6"/>
      <c r="O128" s="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</row>
    <row r="129" spans="14:256" ht="12.75" customHeight="1" x14ac:dyDescent="0.3">
      <c r="N129" s="6"/>
      <c r="O129" s="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</row>
    <row r="130" spans="14:256" ht="12.75" customHeight="1" x14ac:dyDescent="0.3">
      <c r="N130" s="6"/>
      <c r="O130" s="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</row>
    <row r="131" spans="14:256" ht="12.75" customHeight="1" x14ac:dyDescent="0.3">
      <c r="N131" s="6"/>
      <c r="O131" s="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</row>
    <row r="132" spans="14:256" ht="12.75" customHeight="1" x14ac:dyDescent="0.3">
      <c r="N132" s="6"/>
      <c r="O132" s="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</row>
    <row r="133" spans="14:256" ht="12.75" customHeight="1" x14ac:dyDescent="0.3">
      <c r="N133" s="6"/>
      <c r="O133" s="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</row>
    <row r="134" spans="14:256" ht="12.75" customHeight="1" x14ac:dyDescent="0.3">
      <c r="N134" s="6"/>
      <c r="O134" s="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</row>
    <row r="135" spans="14:256" ht="12.75" customHeight="1" x14ac:dyDescent="0.3">
      <c r="N135" s="6"/>
      <c r="O135" s="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</row>
    <row r="136" spans="14:256" ht="12.75" customHeight="1" x14ac:dyDescent="0.3">
      <c r="N136" s="6"/>
      <c r="O136" s="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</row>
    <row r="137" spans="14:256" ht="12.75" customHeight="1" x14ac:dyDescent="0.3">
      <c r="N137" s="6"/>
      <c r="O137" s="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</row>
    <row r="138" spans="14:256" ht="12.75" customHeight="1" x14ac:dyDescent="0.3">
      <c r="N138" s="6"/>
      <c r="O138" s="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</row>
    <row r="139" spans="14:256" ht="12.75" customHeight="1" x14ac:dyDescent="0.3">
      <c r="N139" s="6"/>
      <c r="O139" s="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</row>
    <row r="140" spans="14:256" ht="12.75" customHeight="1" x14ac:dyDescent="0.3">
      <c r="N140" s="6"/>
      <c r="O140" s="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</row>
    <row r="141" spans="14:256" ht="12.75" customHeight="1" x14ac:dyDescent="0.3">
      <c r="N141" s="6"/>
      <c r="O141" s="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</row>
    <row r="142" spans="14:256" ht="12.75" customHeight="1" x14ac:dyDescent="0.3">
      <c r="N142" s="6"/>
      <c r="O142" s="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</row>
    <row r="143" spans="14:256" ht="12.75" customHeight="1" x14ac:dyDescent="0.3">
      <c r="N143" s="18"/>
      <c r="O143" s="18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16"/>
    </row>
    <row r="144" spans="14:256" ht="12.75" customHeight="1" x14ac:dyDescent="0.3">
      <c r="N144" s="17"/>
      <c r="O144" s="17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</row>
    <row r="148" spans="14:256" ht="12.75" customHeight="1" x14ac:dyDescent="0.3">
      <c r="N148" s="17"/>
      <c r="O148" s="17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</row>
    <row r="149" spans="14:256" ht="12.75" customHeight="1" x14ac:dyDescent="0.3">
      <c r="N149" s="17"/>
      <c r="O149" s="17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</row>
    <row r="150" spans="14:256" ht="12.75" customHeight="1" x14ac:dyDescent="0.3">
      <c r="N150" s="17"/>
      <c r="O150" s="17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16"/>
    </row>
    <row r="151" spans="14:256" ht="12.75" customHeight="1" x14ac:dyDescent="0.3">
      <c r="N151" s="17"/>
      <c r="O151" s="17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16"/>
    </row>
    <row r="154" spans="14:256" ht="12.75" customHeight="1" x14ac:dyDescent="0.3">
      <c r="N154" s="17"/>
      <c r="O154" s="17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</row>
    <row r="155" spans="14:256" ht="12.75" customHeight="1" x14ac:dyDescent="0.3"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16"/>
    </row>
  </sheetData>
  <sheetProtection selectLockedCells="1" selectUnlockedCells="1"/>
  <mergeCells count="12">
    <mergeCell ref="L60:P60"/>
    <mergeCell ref="L63:P63"/>
    <mergeCell ref="A1:E1"/>
    <mergeCell ref="A2:E2"/>
    <mergeCell ref="B12:C12"/>
    <mergeCell ref="L58:P58"/>
    <mergeCell ref="L59:P59"/>
    <mergeCell ref="A10:P10"/>
    <mergeCell ref="A4:P4"/>
    <mergeCell ref="A8:G8"/>
    <mergeCell ref="A9:P9"/>
    <mergeCell ref="A5:P5"/>
  </mergeCells>
  <phoneticPr fontId="20" type="noConversion"/>
  <pageMargins left="0.51181102362204722" right="0.19685039370078741" top="0.27559055118110237" bottom="0.43307086614173229" header="0.27559055118110237" footer="0.19685039370078741"/>
  <pageSetup paperSize="8" scale="95" firstPageNumber="54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VHVL4C</vt:lpstr>
      <vt:lpstr>VHVL4C!Print_Titles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2024-01-16T08:48:19Z</cp:lastPrinted>
  <dcterms:created xsi:type="dcterms:W3CDTF">2020-08-16T01:57:38Z</dcterms:created>
  <dcterms:modified xsi:type="dcterms:W3CDTF">2024-01-16T08:48:28Z</dcterms:modified>
</cp:coreProperties>
</file>